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rdalda\Documents\3GPP\RAN5_91\MyCR\FR2 TT\"/>
    </mc:Choice>
  </mc:AlternateContent>
  <xr:revisionPtr revIDLastSave="0" documentId="13_ncr:1_{C3D4B6A2-AA4C-4FF2-9CBF-E793034EDEB7}" xr6:coauthVersionLast="36" xr6:coauthVersionMax="45" xr10:uidLastSave="{00000000-0000-0000-0000-000000000000}"/>
  <bookViews>
    <workbookView xWindow="930" yWindow="0" windowWidth="28800" windowHeight="14145" tabRatio="809" activeTab="2" xr2:uid="{00000000-000D-0000-FFFF-FFFF00000000}"/>
  </bookViews>
  <sheets>
    <sheet name="Template" sheetId="2" r:id="rId1"/>
    <sheet name="7.7.1.1-1 T1 PC3" sheetId="11" r:id="rId2"/>
    <sheet name="7.7.1.1-1 T2 PC3" sheetId="12" r:id="rId3"/>
  </sheets>
  <calcPr calcId="191029"/>
</workbook>
</file>

<file path=xl/calcChain.xml><?xml version="1.0" encoding="utf-8"?>
<calcChain xmlns="http://schemas.openxmlformats.org/spreadsheetml/2006/main">
  <c r="E7" i="12" l="1"/>
  <c r="D7" i="12"/>
  <c r="E6" i="12"/>
  <c r="D6" i="12"/>
  <c r="E7" i="11"/>
  <c r="D7" i="11"/>
  <c r="E6" i="11"/>
  <c r="D6" i="11"/>
  <c r="I10" i="12"/>
  <c r="I107" i="12"/>
  <c r="F10" i="12"/>
  <c r="F30" i="12" s="1"/>
  <c r="X143" i="12"/>
  <c r="X131" i="12"/>
  <c r="Q21" i="12"/>
  <c r="P21" i="12"/>
  <c r="Q20" i="12"/>
  <c r="Z143" i="12" s="1"/>
  <c r="P20" i="12"/>
  <c r="G10" i="12" s="1"/>
  <c r="X138" i="11"/>
  <c r="X126" i="11"/>
  <c r="Q22" i="11"/>
  <c r="P22" i="11"/>
  <c r="Q21" i="11"/>
  <c r="Z138" i="11"/>
  <c r="P21" i="11"/>
  <c r="Y126" i="11" s="1"/>
  <c r="Q15" i="12"/>
  <c r="P15" i="12"/>
  <c r="Q16" i="11"/>
  <c r="E33" i="11" s="1"/>
  <c r="P16" i="11"/>
  <c r="C31" i="11"/>
  <c r="I87" i="12"/>
  <c r="F87" i="12"/>
  <c r="I83" i="12"/>
  <c r="F83" i="12"/>
  <c r="I79" i="12"/>
  <c r="F79" i="12"/>
  <c r="I75" i="12"/>
  <c r="U75" i="12" s="1"/>
  <c r="U144" i="12" s="1"/>
  <c r="I143" i="12" s="1"/>
  <c r="F75" i="12"/>
  <c r="I71" i="12"/>
  <c r="I63" i="12"/>
  <c r="F63" i="12"/>
  <c r="U63" i="12"/>
  <c r="U132" i="12"/>
  <c r="F59" i="12"/>
  <c r="K47" i="12"/>
  <c r="K95" i="12"/>
  <c r="H47" i="12"/>
  <c r="H91" i="12" s="1"/>
  <c r="K87" i="12"/>
  <c r="J46" i="12"/>
  <c r="J87" i="12" s="1"/>
  <c r="J79" i="12"/>
  <c r="G46" i="12"/>
  <c r="G63" i="12" s="1"/>
  <c r="V63" i="12" s="1"/>
  <c r="I89" i="11"/>
  <c r="F89" i="11"/>
  <c r="C89" i="11"/>
  <c r="I85" i="11"/>
  <c r="F85" i="11"/>
  <c r="C85" i="11"/>
  <c r="I81" i="11"/>
  <c r="F81" i="11"/>
  <c r="C81" i="11"/>
  <c r="I77" i="11"/>
  <c r="F77" i="11"/>
  <c r="C77" i="11"/>
  <c r="U77" i="11" s="1"/>
  <c r="U139" i="11" s="1"/>
  <c r="I73" i="11"/>
  <c r="C69" i="11"/>
  <c r="I65" i="11"/>
  <c r="F65" i="11"/>
  <c r="C65" i="11"/>
  <c r="F61" i="11"/>
  <c r="N49" i="12"/>
  <c r="N91" i="12" s="1"/>
  <c r="N95" i="12"/>
  <c r="N48" i="12"/>
  <c r="N79" i="12" s="1"/>
  <c r="Q35" i="12"/>
  <c r="Q50" i="12" s="1"/>
  <c r="Q14" i="12"/>
  <c r="Q13" i="12"/>
  <c r="Q19" i="12"/>
  <c r="Q18" i="12"/>
  <c r="T23" i="12"/>
  <c r="T51" i="12"/>
  <c r="T22" i="12"/>
  <c r="E9" i="12"/>
  <c r="E8" i="12"/>
  <c r="E5" i="12"/>
  <c r="E31" i="12" s="1"/>
  <c r="K102" i="11"/>
  <c r="K105" i="11"/>
  <c r="H102" i="11"/>
  <c r="H105" i="11" s="1"/>
  <c r="E101" i="11"/>
  <c r="E105" i="11"/>
  <c r="E108" i="11" s="1"/>
  <c r="K49" i="11"/>
  <c r="J49" i="11"/>
  <c r="J77" i="11"/>
  <c r="H49" i="11"/>
  <c r="H85" i="11" s="1"/>
  <c r="G49" i="11"/>
  <c r="G89" i="11"/>
  <c r="E81" i="11"/>
  <c r="D47" i="11"/>
  <c r="D89" i="11" s="1"/>
  <c r="K48" i="11"/>
  <c r="H48" i="11"/>
  <c r="E69" i="11"/>
  <c r="W69" i="11" s="1"/>
  <c r="W131" i="11" s="1"/>
  <c r="N51" i="11"/>
  <c r="N89" i="11"/>
  <c r="N50" i="11"/>
  <c r="Q37" i="11"/>
  <c r="Q52" i="11"/>
  <c r="T24" i="11"/>
  <c r="T53" i="11" s="1"/>
  <c r="T23" i="11"/>
  <c r="T38" i="11" s="1"/>
  <c r="Q20" i="11"/>
  <c r="Q19" i="11"/>
  <c r="Q15" i="11"/>
  <c r="Q14" i="11"/>
  <c r="E8" i="11"/>
  <c r="E9" i="11"/>
  <c r="E5" i="11"/>
  <c r="L95" i="12"/>
  <c r="I95" i="12"/>
  <c r="I91" i="12"/>
  <c r="F95" i="12"/>
  <c r="F91" i="12"/>
  <c r="J47" i="12"/>
  <c r="J91" i="12"/>
  <c r="G47" i="12"/>
  <c r="L91" i="12"/>
  <c r="I30" i="12"/>
  <c r="I58" i="12" s="1"/>
  <c r="I59" i="12" s="1"/>
  <c r="U59" i="12" s="1"/>
  <c r="U128" i="12" s="1"/>
  <c r="L87" i="12"/>
  <c r="L83" i="12"/>
  <c r="L79" i="12"/>
  <c r="J45" i="12"/>
  <c r="G45" i="12"/>
  <c r="R51" i="12"/>
  <c r="R91" i="12"/>
  <c r="M49" i="12"/>
  <c r="M48" i="12"/>
  <c r="M83" i="12"/>
  <c r="R36" i="12"/>
  <c r="P35" i="12"/>
  <c r="P50" i="12" s="1"/>
  <c r="P19" i="12"/>
  <c r="P18" i="12"/>
  <c r="D31" i="12" s="1"/>
  <c r="D114" i="12" s="1"/>
  <c r="S23" i="12"/>
  <c r="S22" i="12"/>
  <c r="P14" i="12"/>
  <c r="P13" i="12"/>
  <c r="O17" i="12"/>
  <c r="O35" i="12" s="1"/>
  <c r="O50" i="12" s="1"/>
  <c r="O16" i="12"/>
  <c r="C31" i="12"/>
  <c r="D9" i="12"/>
  <c r="D8" i="12"/>
  <c r="D5" i="12"/>
  <c r="L89" i="11"/>
  <c r="R53" i="11"/>
  <c r="R81" i="11" s="1"/>
  <c r="S24" i="11"/>
  <c r="S53" i="11"/>
  <c r="S23" i="11"/>
  <c r="R38" i="11"/>
  <c r="C101" i="11"/>
  <c r="C105" i="11"/>
  <c r="C108" i="11" s="1"/>
  <c r="I35" i="11"/>
  <c r="I39" i="11" s="1"/>
  <c r="I40" i="11" s="1"/>
  <c r="F35" i="11"/>
  <c r="I31" i="11"/>
  <c r="F31" i="11"/>
  <c r="F32" i="11" s="1"/>
  <c r="G102" i="11"/>
  <c r="G105" i="11" s="1"/>
  <c r="F102" i="11"/>
  <c r="F105" i="11"/>
  <c r="L85" i="11"/>
  <c r="L81" i="11"/>
  <c r="M51" i="11"/>
  <c r="M89" i="11" s="1"/>
  <c r="M50" i="11"/>
  <c r="M85" i="11" s="1"/>
  <c r="J48" i="11"/>
  <c r="G48" i="11"/>
  <c r="D46" i="11"/>
  <c r="D69" i="11"/>
  <c r="P37" i="11"/>
  <c r="P52" i="11"/>
  <c r="P20" i="11"/>
  <c r="P19" i="11"/>
  <c r="P15" i="11"/>
  <c r="P14" i="11"/>
  <c r="O18" i="11"/>
  <c r="O81" i="11"/>
  <c r="U81" i="11" s="1"/>
  <c r="U143" i="11" s="1"/>
  <c r="O17" i="11"/>
  <c r="O37" i="11" s="1"/>
  <c r="O52" i="11" s="1"/>
  <c r="O85" i="11" s="1"/>
  <c r="D9" i="11"/>
  <c r="J102" i="11"/>
  <c r="J105" i="11"/>
  <c r="J108" i="11" s="1"/>
  <c r="I102" i="11"/>
  <c r="I105" i="11"/>
  <c r="I108" i="11" s="1"/>
  <c r="D8" i="11"/>
  <c r="D5" i="11"/>
  <c r="D101" i="11"/>
  <c r="D105" i="11"/>
  <c r="R89" i="11"/>
  <c r="Q79" i="12"/>
  <c r="K71" i="12"/>
  <c r="K83" i="12"/>
  <c r="R87" i="12"/>
  <c r="S36" i="12"/>
  <c r="H59" i="12"/>
  <c r="W59" i="12" s="1"/>
  <c r="W128" i="12" s="1"/>
  <c r="J63" i="12"/>
  <c r="J75" i="12"/>
  <c r="H79" i="12"/>
  <c r="K79" i="12"/>
  <c r="K63" i="12"/>
  <c r="K75" i="12"/>
  <c r="S51" i="12"/>
  <c r="S87" i="12" s="1"/>
  <c r="M79" i="12"/>
  <c r="I33" i="12"/>
  <c r="I37" i="12"/>
  <c r="I110" i="12"/>
  <c r="I116" i="12"/>
  <c r="R79" i="12"/>
  <c r="R95" i="12"/>
  <c r="R83" i="12"/>
  <c r="J95" i="12"/>
  <c r="T87" i="12"/>
  <c r="Q81" i="11"/>
  <c r="H61" i="11"/>
  <c r="D65" i="11"/>
  <c r="H65" i="11"/>
  <c r="E85" i="11"/>
  <c r="J89" i="11"/>
  <c r="E65" i="11"/>
  <c r="W65" i="11" s="1"/>
  <c r="W127" i="11" s="1"/>
  <c r="D77" i="11"/>
  <c r="V77" i="11" s="1"/>
  <c r="H77" i="11"/>
  <c r="E89" i="11"/>
  <c r="H83" i="12"/>
  <c r="K91" i="12"/>
  <c r="J83" i="12"/>
  <c r="J65" i="11"/>
  <c r="E77" i="11"/>
  <c r="W77" i="11" s="1"/>
  <c r="W139" i="11" s="1"/>
  <c r="H81" i="11"/>
  <c r="H89" i="11"/>
  <c r="J71" i="12"/>
  <c r="F107" i="12"/>
  <c r="F110" i="12"/>
  <c r="F113" i="12" s="1"/>
  <c r="F116" i="12"/>
  <c r="F33" i="12"/>
  <c r="F37" i="12" s="1"/>
  <c r="F39" i="12" s="1"/>
  <c r="G91" i="12"/>
  <c r="G95" i="12"/>
  <c r="G61" i="11"/>
  <c r="G85" i="11"/>
  <c r="G75" i="12"/>
  <c r="V75" i="12" s="1"/>
  <c r="V144" i="12" s="1"/>
  <c r="G87" i="12"/>
  <c r="G79" i="12"/>
  <c r="S95" i="12"/>
  <c r="S79" i="12"/>
  <c r="S83" i="12"/>
  <c r="H35" i="11"/>
  <c r="H39" i="11" s="1"/>
  <c r="E31" i="11"/>
  <c r="H31" i="11"/>
  <c r="K35" i="11"/>
  <c r="K39" i="11" s="1"/>
  <c r="K31" i="11"/>
  <c r="T91" i="12"/>
  <c r="T95" i="12"/>
  <c r="T79" i="12"/>
  <c r="T83" i="12"/>
  <c r="K10" i="12"/>
  <c r="Z131" i="12"/>
  <c r="H10" i="12"/>
  <c r="C114" i="12"/>
  <c r="T81" i="11"/>
  <c r="G59" i="12"/>
  <c r="J73" i="11"/>
  <c r="J81" i="11"/>
  <c r="F39" i="11"/>
  <c r="S38" i="11"/>
  <c r="D81" i="11"/>
  <c r="H87" i="12"/>
  <c r="H63" i="12"/>
  <c r="W63" i="12" s="1"/>
  <c r="W132" i="12" s="1"/>
  <c r="H75" i="12"/>
  <c r="Z126" i="11"/>
  <c r="Y138" i="11"/>
  <c r="Q89" i="11"/>
  <c r="Q85" i="11"/>
  <c r="T36" i="12"/>
  <c r="G35" i="11"/>
  <c r="G39" i="11" s="1"/>
  <c r="N87" i="12"/>
  <c r="Y131" i="12"/>
  <c r="J10" i="12"/>
  <c r="J33" i="12"/>
  <c r="J37" i="12" s="1"/>
  <c r="J107" i="12"/>
  <c r="J110" i="12" s="1"/>
  <c r="J30" i="12"/>
  <c r="K30" i="12"/>
  <c r="K66" i="12" s="1"/>
  <c r="K67" i="12" s="1"/>
  <c r="K107" i="12"/>
  <c r="K110" i="12"/>
  <c r="K113" i="12" s="1"/>
  <c r="K33" i="12"/>
  <c r="K37" i="12"/>
  <c r="E72" i="11"/>
  <c r="E73" i="11" s="1"/>
  <c r="W73" i="11" s="1"/>
  <c r="W135" i="11" s="1"/>
  <c r="H30" i="12"/>
  <c r="E34" i="12" s="1"/>
  <c r="H33" i="12"/>
  <c r="H37" i="12"/>
  <c r="H107" i="12"/>
  <c r="H110" i="12" s="1"/>
  <c r="H116" i="12" s="1"/>
  <c r="K58" i="12"/>
  <c r="K59" i="12" s="1"/>
  <c r="J35" i="11"/>
  <c r="J39" i="11"/>
  <c r="D31" i="11"/>
  <c r="G31" i="11"/>
  <c r="J34" i="11" s="1"/>
  <c r="D33" i="11"/>
  <c r="D60" i="11" s="1"/>
  <c r="D61" i="11" s="1"/>
  <c r="V61" i="11" s="1"/>
  <c r="V123" i="11" s="1"/>
  <c r="J112" i="11"/>
  <c r="J139" i="11" s="1"/>
  <c r="D108" i="11"/>
  <c r="J31" i="11"/>
  <c r="D110" i="11"/>
  <c r="J60" i="11"/>
  <c r="J61" i="11" s="1"/>
  <c r="J114" i="11"/>
  <c r="U65" i="11"/>
  <c r="U127" i="11"/>
  <c r="G65" i="11"/>
  <c r="G77" i="11"/>
  <c r="V139" i="11"/>
  <c r="G81" i="11"/>
  <c r="J85" i="11"/>
  <c r="I113" i="12"/>
  <c r="I144" i="12"/>
  <c r="I145" i="12" s="1"/>
  <c r="I118" i="12"/>
  <c r="I152" i="12" s="1"/>
  <c r="V132" i="12"/>
  <c r="G83" i="12"/>
  <c r="F108" i="11"/>
  <c r="F112" i="11"/>
  <c r="F127" i="11" s="1"/>
  <c r="J140" i="11"/>
  <c r="W75" i="12" l="1"/>
  <c r="W144" i="12" s="1"/>
  <c r="W79" i="12"/>
  <c r="W148" i="12" s="1"/>
  <c r="I151" i="12"/>
  <c r="L151" i="12" s="1"/>
  <c r="I153" i="12"/>
  <c r="L153" i="12" s="1"/>
  <c r="D36" i="11"/>
  <c r="J58" i="12"/>
  <c r="J59" i="12" s="1"/>
  <c r="V59" i="12" s="1"/>
  <c r="V128" i="12" s="1"/>
  <c r="K68" i="11"/>
  <c r="K69" i="11" s="1"/>
  <c r="H95" i="12"/>
  <c r="O89" i="11"/>
  <c r="U89" i="11" s="1"/>
  <c r="U151" i="11" s="1"/>
  <c r="I38" i="12"/>
  <c r="I39" i="12"/>
  <c r="O91" i="12"/>
  <c r="U91" i="12" s="1"/>
  <c r="U160" i="12" s="1"/>
  <c r="O95" i="12"/>
  <c r="U95" i="12" s="1"/>
  <c r="U164" i="12" s="1"/>
  <c r="O87" i="12"/>
  <c r="U87" i="12" s="1"/>
  <c r="U156" i="12" s="1"/>
  <c r="O83" i="12"/>
  <c r="U83" i="12" s="1"/>
  <c r="U152" i="12" s="1"/>
  <c r="O79" i="12"/>
  <c r="U79" i="12" s="1"/>
  <c r="U148" i="12" s="1"/>
  <c r="N81" i="11"/>
  <c r="W81" i="11" s="1"/>
  <c r="W143" i="11" s="1"/>
  <c r="N85" i="11"/>
  <c r="W85" i="11" s="1"/>
  <c r="W147" i="11" s="1"/>
  <c r="H39" i="12"/>
  <c r="K38" i="12"/>
  <c r="J40" i="11"/>
  <c r="K40" i="11"/>
  <c r="K39" i="12"/>
  <c r="J39" i="12"/>
  <c r="V87" i="12"/>
  <c r="V156" i="12" s="1"/>
  <c r="F118" i="12"/>
  <c r="F132" i="12"/>
  <c r="C36" i="11"/>
  <c r="I32" i="11"/>
  <c r="I68" i="11"/>
  <c r="I69" i="11" s="1"/>
  <c r="F72" i="11"/>
  <c r="F73" i="11" s="1"/>
  <c r="F68" i="11"/>
  <c r="F69" i="11" s="1"/>
  <c r="U69" i="11" s="1"/>
  <c r="U131" i="11" s="1"/>
  <c r="G32" i="11"/>
  <c r="G34" i="11"/>
  <c r="D72" i="11"/>
  <c r="D73" i="11" s="1"/>
  <c r="V73" i="11" s="1"/>
  <c r="V135" i="11" s="1"/>
  <c r="G72" i="11"/>
  <c r="G73" i="11" s="1"/>
  <c r="J68" i="11"/>
  <c r="J69" i="11" s="1"/>
  <c r="G68" i="11"/>
  <c r="G69" i="11" s="1"/>
  <c r="V69" i="11" s="1"/>
  <c r="V131" i="11" s="1"/>
  <c r="C117" i="12"/>
  <c r="C136" i="12" s="1"/>
  <c r="F115" i="12"/>
  <c r="F128" i="12" s="1"/>
  <c r="M91" i="12"/>
  <c r="M95" i="12"/>
  <c r="M87" i="12"/>
  <c r="E114" i="12"/>
  <c r="H70" i="12"/>
  <c r="H71" i="12" s="1"/>
  <c r="W71" i="12" s="1"/>
  <c r="W140" i="12" s="1"/>
  <c r="H32" i="12"/>
  <c r="K32" i="12"/>
  <c r="E110" i="11"/>
  <c r="E60" i="11"/>
  <c r="E61" i="11" s="1"/>
  <c r="W61" i="11" s="1"/>
  <c r="W123" i="11" s="1"/>
  <c r="C34" i="12"/>
  <c r="F32" i="12"/>
  <c r="F66" i="12"/>
  <c r="F67" i="12" s="1"/>
  <c r="F70" i="12"/>
  <c r="F71" i="12" s="1"/>
  <c r="U71" i="12" s="1"/>
  <c r="U140" i="12" s="1"/>
  <c r="J32" i="11"/>
  <c r="J109" i="11"/>
  <c r="P87" i="12"/>
  <c r="P91" i="12"/>
  <c r="P95" i="12"/>
  <c r="P83" i="12"/>
  <c r="V83" i="12" s="1"/>
  <c r="V152" i="12" s="1"/>
  <c r="J113" i="12"/>
  <c r="J116" i="12"/>
  <c r="V79" i="12"/>
  <c r="V148" i="12" s="1"/>
  <c r="P89" i="11"/>
  <c r="V89" i="11" s="1"/>
  <c r="V151" i="11" s="1"/>
  <c r="P85" i="11"/>
  <c r="P81" i="11"/>
  <c r="V81" i="11"/>
  <c r="V143" i="11" s="1"/>
  <c r="E36" i="11"/>
  <c r="H72" i="11"/>
  <c r="H73" i="11" s="1"/>
  <c r="K60" i="11"/>
  <c r="K61" i="11" s="1"/>
  <c r="H32" i="11"/>
  <c r="K34" i="11"/>
  <c r="H34" i="11"/>
  <c r="H68" i="11"/>
  <c r="H69" i="11" s="1"/>
  <c r="J38" i="12"/>
  <c r="M81" i="11"/>
  <c r="S85" i="11"/>
  <c r="S89" i="11"/>
  <c r="S81" i="11"/>
  <c r="I115" i="12"/>
  <c r="I140" i="12" s="1"/>
  <c r="J147" i="11"/>
  <c r="J138" i="11"/>
  <c r="P79" i="12"/>
  <c r="I66" i="12"/>
  <c r="I67" i="12" s="1"/>
  <c r="V65" i="11"/>
  <c r="V127" i="11" s="1"/>
  <c r="G112" i="11"/>
  <c r="G108" i="11"/>
  <c r="I32" i="12"/>
  <c r="T89" i="11"/>
  <c r="W89" i="11" s="1"/>
  <c r="W151" i="11" s="1"/>
  <c r="T85" i="11"/>
  <c r="K89" i="11"/>
  <c r="K65" i="11"/>
  <c r="K73" i="11"/>
  <c r="K77" i="11"/>
  <c r="K81" i="11"/>
  <c r="K85" i="11"/>
  <c r="Q91" i="12"/>
  <c r="W91" i="12" s="1"/>
  <c r="W160" i="12" s="1"/>
  <c r="Q87" i="12"/>
  <c r="W87" i="12" s="1"/>
  <c r="W156" i="12" s="1"/>
  <c r="Q95" i="12"/>
  <c r="Q83" i="12"/>
  <c r="G30" i="12"/>
  <c r="G107" i="12"/>
  <c r="G110" i="12" s="1"/>
  <c r="G33" i="12"/>
  <c r="G37" i="12" s="1"/>
  <c r="G39" i="12" s="1"/>
  <c r="N83" i="12"/>
  <c r="W83" i="12" s="1"/>
  <c r="W152" i="12" s="1"/>
  <c r="K32" i="11"/>
  <c r="S91" i="12"/>
  <c r="R85" i="11"/>
  <c r="U85" i="11" s="1"/>
  <c r="U147" i="11" s="1"/>
  <c r="C33" i="11"/>
  <c r="D85" i="11"/>
  <c r="V85" i="11" s="1"/>
  <c r="V147" i="11" s="1"/>
  <c r="H66" i="12"/>
  <c r="H67" i="12" s="1"/>
  <c r="W67" i="12" s="1"/>
  <c r="W136" i="12" s="1"/>
  <c r="Y143" i="12"/>
  <c r="H112" i="11"/>
  <c r="H114" i="11" s="1"/>
  <c r="H143" i="11" s="1"/>
  <c r="F126" i="11"/>
  <c r="F128" i="11"/>
  <c r="F114" i="11"/>
  <c r="K112" i="11"/>
  <c r="H108" i="11"/>
  <c r="K114" i="11"/>
  <c r="K139" i="11"/>
  <c r="K108" i="11"/>
  <c r="F109" i="11"/>
  <c r="C113" i="11"/>
  <c r="C131" i="11" s="1"/>
  <c r="I109" i="11"/>
  <c r="I112" i="11"/>
  <c r="H113" i="12"/>
  <c r="H115" i="12" s="1"/>
  <c r="H128" i="12" s="1"/>
  <c r="K116" i="12"/>
  <c r="H118" i="12"/>
  <c r="H132" i="12"/>
  <c r="H133" i="12" s="1"/>
  <c r="H131" i="12"/>
  <c r="K138" i="11"/>
  <c r="K140" i="11"/>
  <c r="H142" i="11" l="1"/>
  <c r="N142" i="11" s="1"/>
  <c r="G70" i="12"/>
  <c r="G71" i="12" s="1"/>
  <c r="V71" i="12" s="1"/>
  <c r="V140" i="12" s="1"/>
  <c r="D34" i="12"/>
  <c r="G32" i="12"/>
  <c r="G66" i="12"/>
  <c r="G67" i="12" s="1"/>
  <c r="V67" i="12" s="1"/>
  <c r="V136" i="12" s="1"/>
  <c r="V95" i="12"/>
  <c r="V164" i="12" s="1"/>
  <c r="F133" i="12"/>
  <c r="F131" i="12"/>
  <c r="J32" i="12"/>
  <c r="H144" i="11"/>
  <c r="N144" i="11" s="1"/>
  <c r="C60" i="11"/>
  <c r="C61" i="11" s="1"/>
  <c r="I60" i="11"/>
  <c r="I61" i="11" s="1"/>
  <c r="I34" i="11"/>
  <c r="C110" i="11"/>
  <c r="C72" i="11"/>
  <c r="C73" i="11" s="1"/>
  <c r="U73" i="11" s="1"/>
  <c r="U135" i="11" s="1"/>
  <c r="G116" i="12"/>
  <c r="G113" i="12"/>
  <c r="J115" i="12" s="1"/>
  <c r="J140" i="12" s="1"/>
  <c r="D113" i="11"/>
  <c r="D131" i="11" s="1"/>
  <c r="G109" i="11"/>
  <c r="J111" i="11"/>
  <c r="J135" i="11" s="1"/>
  <c r="G111" i="11"/>
  <c r="G123" i="11" s="1"/>
  <c r="J148" i="11"/>
  <c r="M148" i="11" s="1"/>
  <c r="J146" i="11"/>
  <c r="M146" i="11" s="1"/>
  <c r="V91" i="12"/>
  <c r="V160" i="12" s="1"/>
  <c r="I119" i="12"/>
  <c r="I156" i="12" s="1"/>
  <c r="F148" i="12"/>
  <c r="J118" i="12"/>
  <c r="J144" i="12"/>
  <c r="G127" i="11"/>
  <c r="G114" i="11"/>
  <c r="F129" i="12"/>
  <c r="F127" i="12"/>
  <c r="E117" i="12"/>
  <c r="E136" i="12" s="1"/>
  <c r="E135" i="12" s="1"/>
  <c r="U67" i="12"/>
  <c r="U136" i="12" s="1"/>
  <c r="C135" i="12" s="1"/>
  <c r="W95" i="12"/>
  <c r="W164" i="12" s="1"/>
  <c r="I139" i="12"/>
  <c r="I141" i="12"/>
  <c r="H127" i="11"/>
  <c r="J66" i="12"/>
  <c r="J67" i="12" s="1"/>
  <c r="F34" i="11"/>
  <c r="F120" i="12"/>
  <c r="F160" i="12" s="1"/>
  <c r="F143" i="11"/>
  <c r="K111" i="11"/>
  <c r="K135" i="11" s="1"/>
  <c r="K109" i="11"/>
  <c r="E113" i="11"/>
  <c r="E131" i="11" s="1"/>
  <c r="H109" i="11"/>
  <c r="H111" i="11"/>
  <c r="H123" i="11" s="1"/>
  <c r="K147" i="11"/>
  <c r="K115" i="11"/>
  <c r="K151" i="11" s="1"/>
  <c r="C132" i="11"/>
  <c r="C130" i="11"/>
  <c r="I114" i="11"/>
  <c r="I139" i="11"/>
  <c r="H129" i="12"/>
  <c r="H127" i="12"/>
  <c r="K115" i="12"/>
  <c r="K140" i="12" s="1"/>
  <c r="K144" i="12"/>
  <c r="K118" i="12"/>
  <c r="K119" i="12" s="1"/>
  <c r="K156" i="12" s="1"/>
  <c r="H148" i="12"/>
  <c r="H120" i="12"/>
  <c r="H160" i="12" s="1"/>
  <c r="E137" i="12" l="1"/>
  <c r="J141" i="12"/>
  <c r="J139" i="12"/>
  <c r="G122" i="11"/>
  <c r="G124" i="11"/>
  <c r="C137" i="12"/>
  <c r="G118" i="12"/>
  <c r="G132" i="12"/>
  <c r="G143" i="11"/>
  <c r="J115" i="11"/>
  <c r="J151" i="11" s="1"/>
  <c r="I111" i="11"/>
  <c r="I135" i="11" s="1"/>
  <c r="F111" i="11"/>
  <c r="F123" i="11" s="1"/>
  <c r="J143" i="12"/>
  <c r="J145" i="12"/>
  <c r="J134" i="11"/>
  <c r="J136" i="11"/>
  <c r="J119" i="12"/>
  <c r="J156" i="12" s="1"/>
  <c r="J152" i="12"/>
  <c r="J120" i="12"/>
  <c r="J164" i="12" s="1"/>
  <c r="U61" i="11"/>
  <c r="U123" i="11" s="1"/>
  <c r="F147" i="12"/>
  <c r="L147" i="12" s="1"/>
  <c r="F149" i="12"/>
  <c r="L149" i="12" s="1"/>
  <c r="D132" i="11"/>
  <c r="D130" i="11"/>
  <c r="G126" i="11"/>
  <c r="G128" i="11"/>
  <c r="H128" i="11"/>
  <c r="H126" i="11"/>
  <c r="I155" i="12"/>
  <c r="L155" i="12" s="1"/>
  <c r="I157" i="12"/>
  <c r="L157" i="12" s="1"/>
  <c r="D117" i="12"/>
  <c r="D136" i="12" s="1"/>
  <c r="G115" i="12"/>
  <c r="G128" i="12" s="1"/>
  <c r="F161" i="12"/>
  <c r="L161" i="12" s="1"/>
  <c r="F159" i="12"/>
  <c r="L159" i="12" s="1"/>
  <c r="F144" i="11"/>
  <c r="L144" i="11" s="1"/>
  <c r="F142" i="11"/>
  <c r="L142" i="11" s="1"/>
  <c r="E130" i="11"/>
  <c r="E132" i="11"/>
  <c r="K148" i="11"/>
  <c r="N148" i="11" s="1"/>
  <c r="K146" i="11"/>
  <c r="N146" i="11" s="1"/>
  <c r="K150" i="11"/>
  <c r="N150" i="11" s="1"/>
  <c r="K152" i="11"/>
  <c r="N152" i="11" s="1"/>
  <c r="H124" i="11"/>
  <c r="H122" i="11"/>
  <c r="K134" i="11"/>
  <c r="K136" i="11"/>
  <c r="I120" i="12"/>
  <c r="I164" i="12" s="1"/>
  <c r="I115" i="11"/>
  <c r="I151" i="11" s="1"/>
  <c r="I147" i="11"/>
  <c r="I140" i="11"/>
  <c r="I138" i="11"/>
  <c r="K141" i="12"/>
  <c r="K139" i="12"/>
  <c r="K143" i="12"/>
  <c r="K145" i="12"/>
  <c r="K152" i="12"/>
  <c r="K120" i="12"/>
  <c r="K164" i="12" s="1"/>
  <c r="H159" i="12"/>
  <c r="N159" i="12" s="1"/>
  <c r="H161" i="12"/>
  <c r="N161" i="12" s="1"/>
  <c r="H149" i="12"/>
  <c r="N149" i="12" s="1"/>
  <c r="H147" i="12"/>
  <c r="N147" i="12" s="1"/>
  <c r="K157" i="12"/>
  <c r="N157" i="12" s="1"/>
  <c r="K155" i="12"/>
  <c r="N155" i="12" s="1"/>
  <c r="G127" i="12" l="1"/>
  <c r="G129" i="12"/>
  <c r="G133" i="12"/>
  <c r="G131" i="12"/>
  <c r="D135" i="12"/>
  <c r="D137" i="12"/>
  <c r="G148" i="12"/>
  <c r="G120" i="12"/>
  <c r="G160" i="12" s="1"/>
  <c r="F124" i="11"/>
  <c r="F122" i="11"/>
  <c r="J155" i="12"/>
  <c r="M155" i="12" s="1"/>
  <c r="J157" i="12"/>
  <c r="M157" i="12" s="1"/>
  <c r="J163" i="12"/>
  <c r="M163" i="12" s="1"/>
  <c r="J165" i="12"/>
  <c r="M165" i="12" s="1"/>
  <c r="I134" i="11"/>
  <c r="I136" i="11"/>
  <c r="G144" i="11"/>
  <c r="M144" i="11" s="1"/>
  <c r="G142" i="11"/>
  <c r="M142" i="11" s="1"/>
  <c r="J151" i="12"/>
  <c r="M151" i="12" s="1"/>
  <c r="J153" i="12"/>
  <c r="M153" i="12" s="1"/>
  <c r="J150" i="11"/>
  <c r="M150" i="11" s="1"/>
  <c r="J152" i="11"/>
  <c r="M152" i="11" s="1"/>
  <c r="I163" i="12"/>
  <c r="L163" i="12" s="1"/>
  <c r="I165" i="12"/>
  <c r="L165" i="12" s="1"/>
  <c r="I148" i="11"/>
  <c r="L148" i="11" s="1"/>
  <c r="I146" i="11"/>
  <c r="L146" i="11" s="1"/>
  <c r="I152" i="11"/>
  <c r="L152" i="11" s="1"/>
  <c r="I150" i="11"/>
  <c r="L150" i="11" s="1"/>
  <c r="K165" i="12"/>
  <c r="N165" i="12" s="1"/>
  <c r="K163" i="12"/>
  <c r="N163" i="12" s="1"/>
  <c r="K153" i="12"/>
  <c r="N153" i="12" s="1"/>
  <c r="K151" i="12"/>
  <c r="N151" i="12" s="1"/>
  <c r="G147" i="12" l="1"/>
  <c r="M147" i="12" s="1"/>
  <c r="G149" i="12"/>
  <c r="M149" i="12" s="1"/>
  <c r="G161" i="12"/>
  <c r="M161" i="12" s="1"/>
  <c r="G159" i="12"/>
  <c r="M159" i="1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Jakub Kolodziej</author>
  </authors>
  <commentList>
    <comment ref="C10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
-50-8-10*LOG(24*12*(120/15))
where:
-50: Max Input/Ch BW
-8: noise per SCS relative to total power 
24: #allocated RBs
12: Subcarriers per RB
120/15: scaling for SCS</t>
        </r>
      </text>
    </comment>
    <comment ref="D10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
-50-8-10*LOG(24*12*(120/15))
where:
-50: Max Input/Ch BW
-8: noise per SCS relative to total power 
24: #allocated RBs
12: Subcarriers per RB
120/15: scaling for SCS</t>
        </r>
      </text>
    </comment>
    <comment ref="E10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
-50-8-10*LOG(24*12*(120/15))
where:
-50: Max Input/Ch BW
-8: noise per SCS relative to total power 
24: #allocated RBs
12: Subcarriers per RB
120/15: scaling for SCS</t>
        </r>
      </text>
    </comment>
    <comment ref="AA21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AA22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C36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36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36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46" authorId="1" shapeId="0" xr:uid="{390953B6-5D04-4FE2-BF23-DD924FE79C2F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E47" authorId="1" shapeId="0" xr:uid="{503C1D40-ECDB-45AF-B47C-141DE49FD2B2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I60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J60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K60" authorId="0" shapeId="0" xr:uid="{00000000-0006-0000-0100-00000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U61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V61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W61" authorId="0" shapeId="0" xr:uid="{00000000-0006-0000-0100-00000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U65" authorId="0" shapeId="0" xr:uid="{00000000-0006-0000-0100-00000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V65" authorId="0" shapeId="0" xr:uid="{00000000-0006-0000-0100-00001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W65" authorId="0" shapeId="0" xr:uid="{00000000-0006-0000-0100-00001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U69" authorId="0" shapeId="0" xr:uid="{00000000-0006-0000-0100-00001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V69" authorId="0" shapeId="0" xr:uid="{00000000-0006-0000-0100-00001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W69" authorId="0" shapeId="0" xr:uid="{00000000-0006-0000-0100-00001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F72" authorId="0" shapeId="0" xr:uid="{00000000-0006-0000-0100-00001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Cell 2 Es/Iot, so sign is -.</t>
        </r>
      </text>
    </comment>
    <comment ref="G72" authorId="0" shapeId="0" xr:uid="{00000000-0006-0000-0100-00001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Cell 2 Es/Iot, so sign is -.</t>
        </r>
      </text>
    </comment>
    <comment ref="H72" authorId="0" shapeId="0" xr:uid="{00000000-0006-0000-0100-00001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Cell 2 Es/Iot, so sign is -.</t>
        </r>
      </text>
    </comment>
    <comment ref="U73" authorId="0" shapeId="0" xr:uid="{00000000-0006-0000-0100-00001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V73" authorId="0" shapeId="0" xr:uid="{00000000-0006-0000-0100-00001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W73" authorId="0" shapeId="0" xr:uid="{00000000-0006-0000-0100-00001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U77" authorId="0" shapeId="0" xr:uid="{00000000-0006-0000-0100-00001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V77" authorId="0" shapeId="0" xr:uid="{00000000-0006-0000-0100-00001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W77" authorId="0" shapeId="0" xr:uid="{00000000-0006-0000-0100-00001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O80" authorId="0" shapeId="0" xr:uid="{00000000-0006-0000-0100-00001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P80" authorId="0" shapeId="0" xr:uid="{00000000-0006-0000-0100-00001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Q80" authorId="0" shapeId="0" xr:uid="{00000000-0006-0000-0100-00002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U81" authorId="0" shapeId="0" xr:uid="{00000000-0006-0000-0100-00002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V81" authorId="0" shapeId="0" xr:uid="{00000000-0006-0000-0100-00002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W81" authorId="0" shapeId="0" xr:uid="{00000000-0006-0000-0100-00002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O84" authorId="0" shapeId="0" xr:uid="{00000000-0006-0000-0100-00002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P84" authorId="0" shapeId="0" xr:uid="{00000000-0006-0000-0100-00002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Q84" authorId="0" shapeId="0" xr:uid="{00000000-0006-0000-0100-00002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U85" authorId="0" shapeId="0" xr:uid="{00000000-0006-0000-0100-00002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V85" authorId="0" shapeId="0" xr:uid="{00000000-0006-0000-0100-00002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W85" authorId="0" shapeId="0" xr:uid="{00000000-0006-0000-0100-00002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F88" authorId="0" shapeId="0" xr:uid="{00000000-0006-0000-0100-00002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(Cell 2 SS-RSRP - Cell 1 SS-RSRP), so sign is -.</t>
        </r>
      </text>
    </comment>
    <comment ref="G88" authorId="0" shapeId="0" xr:uid="{00000000-0006-0000-0100-00002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(Cell 2 SS-RSRP - Cell 1 SS-RSRP), so sign is -.</t>
        </r>
      </text>
    </comment>
    <comment ref="H88" authorId="0" shapeId="0" xr:uid="{00000000-0006-0000-0100-00002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(Cell 2 SS-RSRP - Cell 1 SS-RSRP), so sign is -.</t>
        </r>
      </text>
    </comment>
    <comment ref="O88" authorId="0" shapeId="0" xr:uid="{00000000-0006-0000-0100-00002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P88" authorId="0" shapeId="0" xr:uid="{00000000-0006-0000-0100-00002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Q88" authorId="0" shapeId="0" xr:uid="{00000000-0006-0000-0100-00002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R88" authorId="0" shapeId="0" xr:uid="{00000000-0006-0000-0100-00003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Both cells are coming from the same direction, so gain variation cancels out.</t>
        </r>
      </text>
    </comment>
    <comment ref="S88" authorId="0" shapeId="0" xr:uid="{00000000-0006-0000-0100-00003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Both cells are coming from the same direction, so gain variation cancels out.</t>
        </r>
      </text>
    </comment>
    <comment ref="T88" authorId="0" shapeId="0" xr:uid="{00000000-0006-0000-0100-00003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Both cells are coming from the same direction, so gain variation cancels out.</t>
        </r>
      </text>
    </comment>
    <comment ref="U89" authorId="0" shapeId="0" xr:uid="{00000000-0006-0000-0100-00003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V89" authorId="0" shapeId="0" xr:uid="{00000000-0006-0000-0100-00003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W89" authorId="0" shapeId="0" xr:uid="{00000000-0006-0000-0100-00003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X126" authorId="0" shapeId="0" xr:uid="{00000000-0006-0000-0100-00003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Y126" authorId="0" shapeId="0" xr:uid="{00000000-0006-0000-0100-00003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Z126" authorId="0" shapeId="0" xr:uid="{00000000-0006-0000-0100-00003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X138" authorId="0" shapeId="0" xr:uid="{00000000-0006-0000-0100-00003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Y138" authorId="0" shapeId="0" xr:uid="{00000000-0006-0000-0100-00003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Z138" authorId="0" shapeId="0" xr:uid="{00000000-0006-0000-0100-00003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Jakub Kolodziej</author>
  </authors>
  <commentList>
    <comment ref="F10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
((Min SSB_RP from 38.133 Table B.2.2-2) +Δ +1.1)
where:
+Δ: Multi-band relaxation
+1.1: To maintain min Es/Iot, other cell present</t>
        </r>
      </text>
    </comment>
    <comment ref="G10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
((Min SSB_RP from 38.133 Table B.2.2-2) +Δ +1.1)
where:
+Δ: Multi-band relaxation
+1.1: To maintain min Es/Iot, other cell present</t>
        </r>
      </text>
    </comment>
    <comment ref="H10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
((Min SSB_RP from 38.133 Table B.2.2-2) +Δ +1.1)
where:
+Δ: Multi-band relaxation
+1.1: To maintain min Es/Iot, other cell present</t>
        </r>
      </text>
    </comment>
    <comment ref="I10" authorId="0" shapeId="0" xr:uid="{00000000-0006-0000-02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
((Min SSB_RP from 38.133 Table B.2.2-2) +Δ +1.1)
where:
+Δ: Multi-band relaxation
+1.1: To maintain min Es/Iot, other cell present</t>
        </r>
      </text>
    </comment>
    <comment ref="J10" authorId="0" shapeId="0" xr:uid="{00000000-0006-0000-02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
((Min SSB_RP from 38.133 Table B.2.2-2) +Δ +1.1)
where:
+Δ: Multi-band relaxation
+1.1: To maintain min Es/Iot, other cell present</t>
        </r>
      </text>
    </comment>
    <comment ref="K10" authorId="0" shapeId="0" xr:uid="{00000000-0006-0000-02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
((Min SSB_RP from 38.133 Table B.2.2-2) +Δ +1.1)
where:
+Δ: Multi-band relaxation
+1.1: To maintain min Es/Iot, other cell present</t>
        </r>
      </text>
    </comment>
    <comment ref="AA20" authorId="0" shapeId="0" xr:uid="{00000000-0006-0000-02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AA21" authorId="0" shapeId="0" xr:uid="{00000000-0006-0000-02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C34" authorId="0" shapeId="0" xr:uid="{00000000-0006-0000-0200-00000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34" authorId="0" shapeId="0" xr:uid="{00000000-0006-0000-0200-00000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34" authorId="0" shapeId="0" xr:uid="{00000000-0006-0000-0200-00000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H45" authorId="1" shapeId="0" xr:uid="{F2A9FBCA-72B6-47E3-B932-07F1FFDF1358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K45" authorId="1" shapeId="0" xr:uid="{08D4441D-BB64-4E5C-A619-048AEF5438CD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H46" authorId="1" shapeId="0" xr:uid="{7532A083-BF87-4A22-9D96-97A56B75DE98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K46" authorId="1" shapeId="0" xr:uid="{15B648F4-3DE6-4B5E-A8AB-74B29919E04B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I58" authorId="0" shapeId="0" xr:uid="{00000000-0006-0000-0200-00000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J58" authorId="0" shapeId="0" xr:uid="{00000000-0006-0000-0200-00000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K58" authorId="0" shapeId="0" xr:uid="{00000000-0006-0000-0200-00000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U59" authorId="0" shapeId="0" xr:uid="{00000000-0006-0000-0200-00000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correlated, but effects have opposite signs.</t>
        </r>
      </text>
    </comment>
    <comment ref="V59" authorId="0" shapeId="0" xr:uid="{00000000-0006-0000-0200-00001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correlated, but effects have opposite signs.</t>
        </r>
      </text>
    </comment>
    <comment ref="W59" authorId="0" shapeId="0" xr:uid="{00000000-0006-0000-0200-00001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correlated, but effects have opposite signs.</t>
        </r>
      </text>
    </comment>
    <comment ref="U63" authorId="0" shapeId="0" xr:uid="{00000000-0006-0000-0200-00001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</t>
        </r>
      </text>
    </comment>
    <comment ref="V63" authorId="0" shapeId="0" xr:uid="{00000000-0006-0000-0200-00001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</t>
        </r>
      </text>
    </comment>
    <comment ref="W63" authorId="0" shapeId="0" xr:uid="{00000000-0006-0000-0200-00001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</t>
        </r>
      </text>
    </comment>
    <comment ref="U67" authorId="0" shapeId="0" xr:uid="{00000000-0006-0000-0200-00001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correlated, and both effects have the same sign.</t>
        </r>
      </text>
    </comment>
    <comment ref="V67" authorId="0" shapeId="0" xr:uid="{00000000-0006-0000-0200-00001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correlated, and both effects have the same sign.</t>
        </r>
      </text>
    </comment>
    <comment ref="W67" authorId="0" shapeId="0" xr:uid="{00000000-0006-0000-0200-00001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correlated, and both effects have the same sign.</t>
        </r>
      </text>
    </comment>
    <comment ref="F70" authorId="0" shapeId="0" xr:uid="{00000000-0006-0000-0200-00001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Cell 2 Es/Iot, so sign is -.</t>
        </r>
      </text>
    </comment>
    <comment ref="G70" authorId="0" shapeId="0" xr:uid="{00000000-0006-0000-0200-00001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Cell 2 Es/Iot, so sign is -.</t>
        </r>
      </text>
    </comment>
    <comment ref="H70" authorId="0" shapeId="0" xr:uid="{00000000-0006-0000-0200-00001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Cell 2 Es/Iot, so sign is -.</t>
        </r>
      </text>
    </comment>
    <comment ref="U71" authorId="0" shapeId="0" xr:uid="{00000000-0006-0000-0200-00001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correlated, but effects have opposite signs.</t>
        </r>
      </text>
    </comment>
    <comment ref="V71" authorId="0" shapeId="0" xr:uid="{00000000-0006-0000-0200-00001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correlated, but effects have opposite signs.</t>
        </r>
      </text>
    </comment>
    <comment ref="W71" authorId="0" shapeId="0" xr:uid="{00000000-0006-0000-0200-00001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correlated, but effects have opposite signs.</t>
        </r>
      </text>
    </comment>
    <comment ref="U75" authorId="0" shapeId="0" xr:uid="{00000000-0006-0000-0200-00001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</t>
        </r>
      </text>
    </comment>
    <comment ref="V75" authorId="0" shapeId="0" xr:uid="{00000000-0006-0000-0200-00001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</t>
        </r>
      </text>
    </comment>
    <comment ref="W75" authorId="0" shapeId="0" xr:uid="{00000000-0006-0000-0200-00002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</t>
        </r>
      </text>
    </comment>
    <comment ref="O78" authorId="0" shapeId="0" xr:uid="{00000000-0006-0000-0200-00002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P78" authorId="0" shapeId="0" xr:uid="{00000000-0006-0000-0200-00002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Q78" authorId="0" shapeId="0" xr:uid="{00000000-0006-0000-0200-00002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U79" authorId="0" shapeId="0" xr:uid="{00000000-0006-0000-0200-00002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
UE-related values have been added aritmetically, as each could be systematic not random.</t>
        </r>
      </text>
    </comment>
    <comment ref="V79" authorId="0" shapeId="0" xr:uid="{00000000-0006-0000-0200-00002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
UE-related values have been added aritmetically, as each could be systematic not random.</t>
        </r>
      </text>
    </comment>
    <comment ref="W79" authorId="0" shapeId="0" xr:uid="{00000000-0006-0000-0200-00002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
UE-related values have been added aritmetically, as each could be systematic not random.</t>
        </r>
      </text>
    </comment>
    <comment ref="O82" authorId="0" shapeId="0" xr:uid="{00000000-0006-0000-0200-00002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P82" authorId="0" shapeId="0" xr:uid="{00000000-0006-0000-0200-00002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Q82" authorId="0" shapeId="0" xr:uid="{00000000-0006-0000-0200-00002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U83" authorId="0" shapeId="0" xr:uid="{00000000-0006-0000-0200-00002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
UE-related values have been added aritmetically, as each could be systematic not random.</t>
        </r>
      </text>
    </comment>
    <comment ref="V83" authorId="0" shapeId="0" xr:uid="{00000000-0006-0000-0200-00002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
UE-related values have been added aritmetically, as each could be systematic not random.</t>
        </r>
      </text>
    </comment>
    <comment ref="W83" authorId="0" shapeId="0" xr:uid="{00000000-0006-0000-0200-00002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
UE-related values have been added aritmetically, as each could be systematic not random.</t>
        </r>
      </text>
    </comment>
    <comment ref="F86" authorId="0" shapeId="0" xr:uid="{00000000-0006-0000-0200-00002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(Cell 2 SS-RSRP - Cell 1 SS-RSRP), so sign is -.</t>
        </r>
      </text>
    </comment>
    <comment ref="G86" authorId="0" shapeId="0" xr:uid="{00000000-0006-0000-0200-00002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(Cell 2 SS-RSRP - Cell 1 SS-RSRP), so sign is -.</t>
        </r>
      </text>
    </comment>
    <comment ref="H86" authorId="0" shapeId="0" xr:uid="{00000000-0006-0000-0200-00002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(Cell 2 SS-RSRP - Cell 1 SS-RSRP), so sign is -.</t>
        </r>
      </text>
    </comment>
    <comment ref="O86" authorId="0" shapeId="0" xr:uid="{00000000-0006-0000-0200-00003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P86" authorId="0" shapeId="0" xr:uid="{00000000-0006-0000-0200-00003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Q86" authorId="0" shapeId="0" xr:uid="{00000000-0006-0000-0200-00003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R86" authorId="0" shapeId="0" xr:uid="{00000000-0006-0000-0200-00003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Both cells are coming from the same direction, so gain variation cancels out.</t>
        </r>
      </text>
    </comment>
    <comment ref="S86" authorId="0" shapeId="0" xr:uid="{00000000-0006-0000-0200-00003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Both cells are coming from the same direction, so gain variation cancels out.</t>
        </r>
      </text>
    </comment>
    <comment ref="T86" authorId="0" shapeId="0" xr:uid="{00000000-0006-0000-0200-00003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Both cells are coming from the same direction, so gain variation cancels out.</t>
        </r>
      </text>
    </comment>
    <comment ref="U87" authorId="0" shapeId="0" xr:uid="{00000000-0006-0000-0200-00003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correlated, but effects have opposite signs.
UE-related values have been added aritmetically, as each could be systematic not random.</t>
        </r>
      </text>
    </comment>
    <comment ref="V87" authorId="0" shapeId="0" xr:uid="{00000000-0006-0000-0200-00003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correlated, but effects have opposite signs.
UE-related values have been added aritmetically, as each could be systematic not random.</t>
        </r>
      </text>
    </comment>
    <comment ref="W87" authorId="0" shapeId="0" xr:uid="{00000000-0006-0000-0200-00003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correlated, but effects have opposite signs.
UE-related values have been added aritmetically, as each could be systematic not random.</t>
        </r>
      </text>
    </comment>
    <comment ref="O90" authorId="0" shapeId="0" xr:uid="{00000000-0006-0000-0200-00003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P90" authorId="0" shapeId="0" xr:uid="{00000000-0006-0000-0200-00003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Q90" authorId="0" shapeId="0" xr:uid="{00000000-0006-0000-0200-00003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R90" authorId="0" shapeId="0" xr:uid="{00000000-0006-0000-0200-00003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 is coming from the same direction in T1 and T2, so gain variation cancels out.</t>
        </r>
      </text>
    </comment>
    <comment ref="S90" authorId="0" shapeId="0" xr:uid="{00000000-0006-0000-0200-00003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 is coming from the same direction in T1 and T2, so gain variation cancels out.</t>
        </r>
      </text>
    </comment>
    <comment ref="T90" authorId="0" shapeId="0" xr:uid="{00000000-0006-0000-0200-00003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 is coming from the same direction in T1 and T2, so gain variation cancels out.</t>
        </r>
      </text>
    </comment>
    <comment ref="U91" authorId="0" shapeId="0" xr:uid="{00000000-0006-0000-0200-00003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V91" authorId="0" shapeId="0" xr:uid="{00000000-0006-0000-0200-00004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W91" authorId="0" shapeId="0" xr:uid="{00000000-0006-0000-0200-00004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O94" authorId="0" shapeId="0" xr:uid="{00000000-0006-0000-0200-00004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P94" authorId="0" shapeId="0" xr:uid="{00000000-0006-0000-0200-00004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Q94" authorId="0" shapeId="0" xr:uid="{00000000-0006-0000-0200-00004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R94" authorId="0" shapeId="0" xr:uid="{00000000-0006-0000-0200-00004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 is coming from the same direction in T1 and T2, so gain variation cancels out.</t>
        </r>
      </text>
    </comment>
    <comment ref="S94" authorId="0" shapeId="0" xr:uid="{00000000-0006-0000-0200-00004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 is coming from the same direction in T1 and T2, so gain variation cancels out.</t>
        </r>
      </text>
    </comment>
    <comment ref="T94" authorId="0" shapeId="0" xr:uid="{00000000-0006-0000-0200-00004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 is coming from the same direction in T1 and T2, so gain variation cancels out.</t>
        </r>
      </text>
    </comment>
    <comment ref="U95" authorId="0" shapeId="0" xr:uid="{00000000-0006-0000-0200-00004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V95" authorId="0" shapeId="0" xr:uid="{00000000-0006-0000-0200-00004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W95" authorId="0" shapeId="0" xr:uid="{00000000-0006-0000-0200-00004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X131" authorId="0" shapeId="0" xr:uid="{00000000-0006-0000-0200-00004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Y131" authorId="0" shapeId="0" xr:uid="{00000000-0006-0000-0200-00004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Z131" authorId="0" shapeId="0" xr:uid="{00000000-0006-0000-0200-00004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X143" authorId="0" shapeId="0" xr:uid="{00000000-0006-0000-0200-00004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Y143" authorId="0" shapeId="0" xr:uid="{00000000-0006-0000-0200-00004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Z143" authorId="0" shapeId="0" xr:uid="{00000000-0006-0000-0200-00005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</commentList>
</comments>
</file>

<file path=xl/sharedStrings.xml><?xml version="1.0" encoding="utf-8"?>
<sst xmlns="http://schemas.openxmlformats.org/spreadsheetml/2006/main" count="814" uniqueCount="194">
  <si>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</si>
  <si>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</si>
  <si>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</si>
  <si>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</si>
  <si>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</si>
  <si>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</si>
  <si>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</si>
  <si>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</si>
  <si>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</si>
  <si>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</si>
  <si>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</si>
  <si>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</si>
  <si>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</si>
  <si>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</si>
  <si>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</si>
  <si>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</si>
  <si>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</si>
  <si>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</si>
  <si>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</si>
  <si>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</si>
  <si>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</si>
  <si>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</si>
  <si>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</si>
  <si>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 xml:space="preserve">g) Check controlled parameters Min/Max </t>
    <phoneticPr fontId="2" type="noConversion"/>
  </si>
  <si>
    <t>By inspection</t>
  </si>
  <si>
    <t>Template</t>
  </si>
  <si>
    <t>The following RRM Test cases in 38.533 are based on this template:</t>
  </si>
  <si>
    <t>kHz</t>
  </si>
  <si>
    <t>Channel bandwidth</t>
  </si>
  <si>
    <t>MHz</t>
  </si>
  <si>
    <t>dBm/SCS</t>
  </si>
  <si>
    <t>dBm/Ch BW</t>
  </si>
  <si>
    <t>SSB Es/Iot to be within range</t>
  </si>
  <si>
    <t>SSB_RP to be within range</t>
  </si>
  <si>
    <t>Io to be within range</t>
  </si>
  <si>
    <t>Test system</t>
  </si>
  <si>
    <t>AWGN on Freq 1</t>
  </si>
  <si>
    <t>Cell#1 on Freq 1</t>
  </si>
  <si>
    <t>UE</t>
  </si>
  <si>
    <t>UE SS-RSRP relative accuracy</t>
  </si>
  <si>
    <t>SNR @ UE Refsens</t>
  </si>
  <si>
    <t>38.101-4 clause 4.5.3.3</t>
  </si>
  <si>
    <t>For applied Io level range check</t>
  </si>
  <si>
    <t>UE internal noise at Reference point, linear</t>
  </si>
  <si>
    <t>Applied absolute power at Reference point, linear</t>
  </si>
  <si>
    <t>Cell 1 SSB Es/Iot at UE baseband nominal</t>
  </si>
  <si>
    <t>Cell 1 SSB Es/Iot at UE baseband minimum</t>
  </si>
  <si>
    <t>Cell 1 SSB Es/Iot at UE baseband maximum</t>
  </si>
  <si>
    <t>Cell 2 SSB Es/Iot at UE baseband minimum</t>
  </si>
  <si>
    <t>Cell 2 SSB Es/Iot at UE baseband nominal</t>
  </si>
  <si>
    <t>Cell 2 SSB Es/Iot at UE baseband maximum</t>
  </si>
  <si>
    <t>Applied Cell 2 SSB_RP maximum</t>
  </si>
  <si>
    <t>Applied Cell 2 SSB_RP nominal</t>
  </si>
  <si>
    <t>Applied Cell 2 SSB_RP minimum</t>
  </si>
  <si>
    <t>Applied Freq 1 Io maximum</t>
  </si>
  <si>
    <t>Applied Freq 1 Io nominal</t>
  </si>
  <si>
    <t>Applied Freq 1 Io minimum</t>
  </si>
  <si>
    <t>Applied Cell 1 SSB_RP maximum</t>
  </si>
  <si>
    <t>Applied Cell 1 SSB_RP nominal</t>
  </si>
  <si>
    <t>Applied Cell 1 SSB_RP minimum</t>
  </si>
  <si>
    <t>Cell 1 SSB Es/Iot at UE baseband sensitivity factor</t>
  </si>
  <si>
    <t>Cell 1 SSB Es/Iot at UE baseband effect</t>
  </si>
  <si>
    <t>Cell 2 SSB Es/Iot at UE baseband sensitivity factor</t>
  </si>
  <si>
    <t>Cell 2 SSB Es/Iot at UE baseband effect</t>
  </si>
  <si>
    <t>Applied Cell 1 SSB_RP sensitivity factor</t>
  </si>
  <si>
    <t>Applied Cell 1 SSB_RP effect</t>
  </si>
  <si>
    <t>Applied Freq 1 Io sensitivity factor</t>
  </si>
  <si>
    <t>Applied Freq 1 Io effect</t>
  </si>
  <si>
    <t>Applied Cell 2 SSB_RP sensitivity factor</t>
  </si>
  <si>
    <t>Applied Cell 2 SSB_RP effect</t>
  </si>
  <si>
    <t>For calculating sensitivity factors</t>
  </si>
  <si>
    <t>Source and Reference</t>
  </si>
  <si>
    <t>Applied SSB_RP, nominal</t>
  </si>
  <si>
    <t>For UE-observed SSB Es/Iot range check</t>
  </si>
  <si>
    <t>For applied SSB-RP level range check</t>
  </si>
  <si>
    <t>Es at Reference point</t>
  </si>
  <si>
    <t>UE SS-RSRP absolute accuracy</t>
  </si>
  <si>
    <t>UE reported (Cell 2 SS-RSRP - Cell 1 SS-RSRP) sens factor</t>
  </si>
  <si>
    <t>UE reported (Cell 2 SS-RSRP - Cell 1 SS-RSRP) effect</t>
  </si>
  <si>
    <t>UE reported absolute Cell 1 SS-RSRP sens factor</t>
  </si>
  <si>
    <t>UE reported absolute Cell 1 SS-RSRP effect</t>
  </si>
  <si>
    <t>UE reported absolute Cell 2 SS-RSRP sens factor</t>
  </si>
  <si>
    <t>UE reported absolute Cell 2 SS-RSRP effect</t>
  </si>
  <si>
    <t>UE meas Cell 1 SS-RSRP</t>
  </si>
  <si>
    <t>UE meas Cell 2 SS-RSRP</t>
  </si>
  <si>
    <t>UE meas SS-RSRP difference</t>
  </si>
  <si>
    <t>UE reported (Cell 2 SS-RSRP - Cell 1 SS-RSRP) minimum</t>
  </si>
  <si>
    <t>UE reported (Cell 2 SS-RSRP - Cell 1 SS-RSRP) nominal</t>
  </si>
  <si>
    <t>UE reported (Cell 2 SS-RSRP - Cell 1 SS-RSRP) maximum</t>
  </si>
  <si>
    <t>UE reported absolute Cell 1 SS-RSRP nominal</t>
  </si>
  <si>
    <t>UE reported absolute Cell 1 SS-RSRP minimum</t>
  </si>
  <si>
    <t>UE reported absolute Cell 1 SS-RSRP maximum</t>
  </si>
  <si>
    <t>UE reported absolute Cell 2 SS-RSRP minimum</t>
  </si>
  <si>
    <t>UE reported absolute Cell 2 SS-RSRP nominal</t>
  </si>
  <si>
    <t>UE reported absolute Cell 2 SS-RSRP maximum</t>
  </si>
  <si>
    <t>n257..</t>
  </si>
  <si>
    <t>n260</t>
  </si>
  <si>
    <t>38.101-2 Table 7.3.2.3-1, PC3, 100MHz</t>
  </si>
  <si>
    <t>Requirement</t>
  </si>
  <si>
    <t>#RBs in Channel BW for UE Refsens</t>
  </si>
  <si>
    <t>Template is for Cell 1 and Cell 2 on f1, band-dependent values.</t>
  </si>
  <si>
    <t>Adapted from 38.533 RRM Test case 7.7.1.2</t>
  </si>
  <si>
    <t>7.7.1.1</t>
  </si>
  <si>
    <t>Cell#2 on Freq 1</t>
  </si>
  <si>
    <t>38.133 Table B.2.2-2</t>
  </si>
  <si>
    <t>38.133 Table 10.1.3.1.2-1</t>
  </si>
  <si>
    <t>38.133 Table 10.1.3.1.1-1, Io &gt;-70dBm, normal condition</t>
  </si>
  <si>
    <t>38.133 Table 10.1.3.1.2-1, normal condition</t>
  </si>
  <si>
    <t>38.133 Table A.7.7.1.1.2-1</t>
  </si>
  <si>
    <t>38.133 Table A.7.7.1.1.2-2</t>
  </si>
  <si>
    <t>38.133 Table B.2.1.3.1-1, PC3</t>
  </si>
  <si>
    <t>Calculated from linear powers</t>
  </si>
  <si>
    <t>Noc at Reference point</t>
  </si>
  <si>
    <t>Es/Noc at Reference point</t>
  </si>
  <si>
    <t>Same as for NR conducted measurements in TS 38.533</t>
  </si>
  <si>
    <t>dBm/15kHz</t>
  </si>
  <si>
    <t>38.101-2 Table 7.3.4.3-1, PC3, 100MHz</t>
  </si>
  <si>
    <t>38.133 Table B.2.1.3.2-1, PC3</t>
  </si>
  <si>
    <t>UE Refsens (Rx Beam peak direction)</t>
  </si>
  <si>
    <t>UE Spherical coverage (%ile directions)</t>
  </si>
  <si>
    <r>
      <t xml:space="preserve">UE rough/fine beam gain </t>
    </r>
    <r>
      <rPr>
        <sz val="10"/>
        <color indexed="8"/>
        <rFont val="Calibri"/>
        <family val="2"/>
      </rPr>
      <t>∆</t>
    </r>
    <r>
      <rPr>
        <sz val="10"/>
        <color indexed="8"/>
        <rFont val="Arial"/>
        <family val="2"/>
      </rPr>
      <t xml:space="preserve"> Rx Beam peak, Y</t>
    </r>
  </si>
  <si>
    <t>UE Spherical coverage gain midpoint</t>
  </si>
  <si>
    <t>Spherical coverage gain variation</t>
  </si>
  <si>
    <t>Gives range between 0dB and min spherical coverage</t>
  </si>
  <si>
    <t>UE-measured absolute SS-RSRP, nominal</t>
  </si>
  <si>
    <t>UE-measured relative SS-RSRP, nominal</t>
  </si>
  <si>
    <t>38.133 Table A.7.7.1.1.2-3, T1</t>
  </si>
  <si>
    <t>UE gain G, Rx beam peak, minimum</t>
  </si>
  <si>
    <t>UE gain G, Rx beam peak, maximum</t>
  </si>
  <si>
    <t>38.133 Table B.2.1.5.1-1, PC3, minimum</t>
  </si>
  <si>
    <t>38.133 Table B.2.1.5.1-1, PC3, maximum</t>
  </si>
  <si>
    <t>UE gain G midpoint</t>
  </si>
  <si>
    <t>Gives range between minimum and maximum values</t>
  </si>
  <si>
    <t>Calculated from UE gain G minimum and maximum</t>
  </si>
  <si>
    <t>UE gain G variation</t>
  </si>
  <si>
    <r>
      <t xml:space="preserve">UE rough/fine beam gain </t>
    </r>
    <r>
      <rPr>
        <sz val="10"/>
        <color indexed="55"/>
        <rFont val="Calibri"/>
        <family val="2"/>
      </rPr>
      <t>∆</t>
    </r>
    <r>
      <rPr>
        <sz val="10"/>
        <color indexed="55"/>
        <rFont val="Arial"/>
        <family val="2"/>
      </rPr>
      <t xml:space="preserve"> Spherical Coverage, Z</t>
    </r>
  </si>
  <si>
    <t>38.101-2 Table 5.3.2-1, 100MHz, 120kHz SCS</t>
  </si>
  <si>
    <t>Includes UE gain G and depends on direction</t>
  </si>
  <si>
    <t>38.133 Tables A.7.7.1.1.2-3 T2, B.2.2-2 Rx beam peak</t>
  </si>
  <si>
    <t>Cell 2 Es is increased by an amount sufficient to achieve Es/Iot at UE baseband &gt;=-6dB</t>
  </si>
  <si>
    <t>Cell 1 Es is increased by an amount sufficient to achieve Es/Iot at UE baseband &gt;=-6dB</t>
  </si>
  <si>
    <t>38.133 Table 10.1.6.1-1</t>
  </si>
  <si>
    <t>UE reported (Cell 1 SS-RSRP in T2 - SS-RSRP in T1) minimum</t>
  </si>
  <si>
    <t>UE reported (Cell 1 SS-RSRP in T2 - SS-RSRP in T1) nominal</t>
  </si>
  <si>
    <t>UE reported (Cell 1 SS-RSRP in T2 - SS-RSRP in T1) maximum</t>
  </si>
  <si>
    <t>UE reported (Cell 1 SS-RSRP in T2 - SS-RSRP in T1) sens factor</t>
  </si>
  <si>
    <t>UE reported (Cell 1 SS-RSRP in T2 - SS-RSRP in T1) effect</t>
  </si>
  <si>
    <t>Es relative level uncertainty, same cell</t>
  </si>
  <si>
    <t>UE meas SS-RSRP difference between T2 and T1</t>
  </si>
  <si>
    <t>UE reported (Cell 2 SS-RSRP in T2 - SS-RSRP in T1) sens factor</t>
  </si>
  <si>
    <t>UE reported (Cell 2 SS-RSRP in T2 - SS-RSRP in T1) effect</t>
  </si>
  <si>
    <t>UE reported (Cell 2 SS-RSRP in T2 - SS-RSRP in T1) minimum</t>
  </si>
  <si>
    <t>UE reported (Cell 2 SS-RSRP in T2 - SS-RSRP in T1) nominal</t>
  </si>
  <si>
    <t>UE reported (Cell 2 SS-RSRP in T2 - SS-RSRP in T1) maximum</t>
  </si>
  <si>
    <t>UE-measured SS-RSRP T2 relative to T1, nominal</t>
  </si>
  <si>
    <t>UE-measured SS-RSRP, T2 rel. to T1, nominal</t>
  </si>
  <si>
    <t>5.7.1.1</t>
  </si>
  <si>
    <t>n259</t>
  </si>
  <si>
    <t>Angle of Arrival (0: Rx Beam peak, 1: Sph Cov)</t>
  </si>
  <si>
    <t>UE Rx Beam assumption (0: Fine, 1: Rough)</t>
  </si>
  <si>
    <t>38.101-2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</si>
  <si>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</si>
  <si>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</si>
  <si>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38.133 Table A.7.7.1.1.2-3, T2</t>
  </si>
  <si>
    <t>1st: Cell 2 Es/Noc is increased by an amount sufficient to achieve Es/Iot at UE baseband &gt;=-6dB</t>
  </si>
  <si>
    <t>2nd: Noc is decreased by an amount sufficient to achieve Applied Io &lt;=-50dBm</t>
  </si>
  <si>
    <r>
      <t>Es level uncertainty over PRBs #RB</t>
    </r>
    <r>
      <rPr>
        <vertAlign val="subscript"/>
        <sz val="10"/>
        <rFont val="Arial"/>
        <family val="2"/>
      </rPr>
      <t>J-J+19</t>
    </r>
  </si>
  <si>
    <t>SCS for UE Refsens value</t>
  </si>
  <si>
    <t>38.101-2 Table 5.3.2-1</t>
  </si>
  <si>
    <t>Applied SSB Es/Iot at Reference point, nominal</t>
  </si>
  <si>
    <t>SSB Es/Iot at UE baseband, nominal</t>
  </si>
  <si>
    <r>
      <t>Calculated for relevant direction</t>
    </r>
    <r>
      <rPr>
        <sz val="10"/>
        <rFont val="Arial"/>
        <family val="2"/>
      </rPr>
      <t xml:space="preserve"> and beam</t>
    </r>
  </si>
  <si>
    <t>Calculated from Refsens and Spherical coverage</t>
  </si>
  <si>
    <t>Average Noc absolute level uncertainty</t>
  </si>
  <si>
    <t>Average Es/Noc uncertainty</t>
  </si>
  <si>
    <t>38.133 Table B.2.2-2, PC3, 120kHz, Beam peak</t>
  </si>
  <si>
    <t>Average Es absolute level uncertainty</t>
  </si>
  <si>
    <r>
      <t xml:space="preserve">UE Multi-band relaxation, Rx Beam peak </t>
    </r>
    <r>
      <rPr>
        <sz val="10"/>
        <color indexed="8"/>
        <rFont val="Calibri"/>
        <family val="2"/>
      </rPr>
      <t>Δ</t>
    </r>
    <r>
      <rPr>
        <sz val="10"/>
        <color indexed="8"/>
        <rFont val="Arial"/>
        <family val="2"/>
      </rPr>
      <t>MB</t>
    </r>
    <r>
      <rPr>
        <vertAlign val="subscript"/>
        <sz val="10"/>
        <color indexed="8"/>
        <rFont val="Arial"/>
        <family val="2"/>
      </rPr>
      <t>P</t>
    </r>
  </si>
  <si>
    <r>
      <t xml:space="preserve">UE Multi-band relaxation, Spherical Cov.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</si>
  <si>
    <r>
      <t xml:space="preserve">38.101-2 Table 6.2.1.3-4, PC3, largest </t>
    </r>
    <r>
      <rPr>
        <sz val="10"/>
        <color indexed="8"/>
        <rFont val="Calibri"/>
        <family val="2"/>
      </rPr>
      <t>Δ</t>
    </r>
    <r>
      <rPr>
        <sz val="10"/>
        <color indexed="8"/>
        <rFont val="Arial"/>
        <family val="2"/>
      </rPr>
      <t>MB</t>
    </r>
    <r>
      <rPr>
        <vertAlign val="subscript"/>
        <sz val="10"/>
        <color indexed="8"/>
        <rFont val="Arial"/>
        <family val="2"/>
      </rPr>
      <t>P</t>
    </r>
    <r>
      <rPr>
        <sz val="10"/>
        <color indexed="8"/>
        <rFont val="Arial"/>
        <family val="2"/>
      </rPr>
      <t xml:space="preserve"> +margin</t>
    </r>
  </si>
  <si>
    <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  <r>
      <rPr>
        <sz val="10"/>
        <color indexed="55"/>
        <rFont val="Arial"/>
        <family val="2"/>
      </rPr>
      <t xml:space="preserve"> +margin</t>
    </r>
  </si>
  <si>
    <t>#subcarriers for SSB</t>
  </si>
  <si>
    <t>Data Subcarrier spacing</t>
  </si>
  <si>
    <t>38.211 clause 7.4.3</t>
  </si>
  <si>
    <r>
      <t>pW/SCS</t>
    </r>
    <r>
      <rPr>
        <vertAlign val="subscript"/>
        <sz val="10"/>
        <color indexed="8"/>
        <rFont val="Arial"/>
        <family val="2"/>
      </rPr>
      <t>SSB</t>
    </r>
  </si>
  <si>
    <r>
      <t>dBm/SCS</t>
    </r>
    <r>
      <rPr>
        <vertAlign val="subscript"/>
        <sz val="10"/>
        <color indexed="8"/>
        <rFont val="Arial"/>
        <family val="2"/>
      </rPr>
      <t>SSB</t>
    </r>
  </si>
  <si>
    <t>Applied Io, nominal at Reference point</t>
  </si>
  <si>
    <t>dBm/BW</t>
  </si>
  <si>
    <t>Spectral density requirement checked by min SSB_RP</t>
  </si>
  <si>
    <t>SSB Subcarrier spacing</t>
  </si>
  <si>
    <t>#Data RBs allocated in Test case</t>
  </si>
  <si>
    <t>Anritsu, Rohde &amp; Schwarz</t>
  </si>
  <si>
    <t>v16.7.0</t>
  </si>
  <si>
    <t>Ref: TS 38.133 v16.7.0 clause A.7.7.1.1, TS 38.101-2 v16.7.0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</si>
</sst>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30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Arial"/>
      <family val="2"/>
    </font>
    <font>
      <sz val="10"/>
      <color indexed="8"/>
      <name val="Calibri"/>
      <family val="2"/>
    </font>
    <font>
      <sz val="10"/>
      <color indexed="55"/>
      <name val="Arial"/>
      <family val="2"/>
    </font>
    <font>
      <sz val="10"/>
      <color indexed="55"/>
      <name val="Calibri"/>
      <family val="2"/>
    </font>
    <font>
      <vertAlign val="subscript"/>
      <sz val="10"/>
      <color indexed="8"/>
      <name val="Arial"/>
      <family val="2"/>
    </font>
    <font>
      <vertAlign val="subscript"/>
      <sz val="10"/>
      <color indexed="55"/>
      <name val="Arial"/>
      <family val="2"/>
    </font>
    <font>
      <vertAlign val="subscript"/>
      <sz val="10"/>
      <name val="Arial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sz val="10"/>
      <color rgb="FF0070C0"/>
      <name val="Arial"/>
      <family val="2"/>
    </font>
    <font>
      <i/>
      <sz val="10"/>
      <color rgb="FFFF0000"/>
      <name val="Arial"/>
      <family val="2"/>
    </font>
    <font>
      <b/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  <font>
      <i/>
      <sz val="10"/>
      <color theme="0" tint="-0.249977111117893"/>
      <name val="Arial"/>
      <family val="2"/>
    </font>
    <font>
      <sz val="9"/>
      <color theme="0" tint="-0.249977111117893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2" fillId="0" borderId="0">
      <alignment vertical="center"/>
    </xf>
  </cellStyleXfs>
  <cellXfs count="384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8" fillId="0" borderId="0" xfId="1" applyFont="1" applyBorder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8" fillId="0" borderId="0" xfId="1" applyFont="1" applyBorder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8" fillId="0" borderId="7" xfId="1" applyFont="1" applyFill="1" applyBorder="1" applyAlignment="1">
      <alignment horizontal="left"/>
    </xf>
    <xf numFmtId="2" fontId="8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8" fillId="0" borderId="2" xfId="1" applyFont="1" applyBorder="1" applyAlignment="1">
      <alignment horizontal="center"/>
    </xf>
    <xf numFmtId="0" fontId="8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64" fontId="8" fillId="0" borderId="0" xfId="1" applyNumberFormat="1" applyFont="1" applyBorder="1" applyAlignment="1">
      <alignment horizontal="center"/>
    </xf>
    <xf numFmtId="0" fontId="8" fillId="0" borderId="5" xfId="1" applyFont="1" applyBorder="1" applyAlignment="1">
      <alignment horizontal="left"/>
    </xf>
    <xf numFmtId="2" fontId="8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8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Fill="1" applyBorder="1" applyAlignment="1"/>
    <xf numFmtId="164" fontId="1" fillId="0" borderId="5" xfId="1" applyNumberFormat="1" applyFont="1" applyFill="1" applyBorder="1" applyAlignment="1">
      <alignment horizontal="center"/>
    </xf>
    <xf numFmtId="164" fontId="1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8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8" fillId="0" borderId="7" xfId="1" applyFont="1" applyBorder="1" applyAlignment="1"/>
    <xf numFmtId="0" fontId="8" fillId="0" borderId="10" xfId="1" applyFont="1" applyBorder="1" applyAlignment="1">
      <alignment horizontal="left"/>
    </xf>
    <xf numFmtId="0" fontId="8" fillId="0" borderId="7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7" xfId="1" applyFont="1" applyFill="1" applyBorder="1" applyAlignment="1"/>
    <xf numFmtId="0" fontId="8" fillId="0" borderId="6" xfId="1" applyFont="1" applyFill="1" applyBorder="1" applyAlignment="1">
      <alignment horizontal="center"/>
    </xf>
    <xf numFmtId="0" fontId="8" fillId="0" borderId="6" xfId="1" applyFont="1" applyBorder="1" applyAlignment="1"/>
    <xf numFmtId="0" fontId="8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9" fillId="0" borderId="0" xfId="1" applyFont="1" applyBorder="1" applyAlignment="1"/>
    <xf numFmtId="0" fontId="9" fillId="0" borderId="0" xfId="1" applyFont="1" applyAlignment="1"/>
    <xf numFmtId="0" fontId="4" fillId="0" borderId="2" xfId="1" applyFont="1" applyBorder="1" applyAlignment="1">
      <alignment horizontal="center"/>
    </xf>
    <xf numFmtId="0" fontId="6" fillId="0" borderId="0" xfId="1" applyFont="1" applyBorder="1" applyAlignment="1"/>
    <xf numFmtId="0" fontId="22" fillId="0" borderId="5" xfId="1" applyBorder="1" applyAlignment="1"/>
    <xf numFmtId="0" fontId="9" fillId="0" borderId="3" xfId="1" applyFont="1" applyBorder="1" applyAlignment="1"/>
    <xf numFmtId="0" fontId="10" fillId="0" borderId="0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164" fontId="11" fillId="0" borderId="8" xfId="1" applyNumberFormat="1" applyFont="1" applyFill="1" applyBorder="1" applyAlignment="1">
      <alignment horizontal="center"/>
    </xf>
    <xf numFmtId="0" fontId="8" fillId="0" borderId="6" xfId="1" applyFont="1" applyFill="1" applyBorder="1" applyAlignment="1"/>
    <xf numFmtId="0" fontId="8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64" fontId="8" fillId="0" borderId="0" xfId="1" applyNumberFormat="1" applyFont="1" applyFill="1" applyBorder="1" applyAlignment="1">
      <alignment horizontal="center"/>
    </xf>
    <xf numFmtId="165" fontId="1" fillId="0" borderId="0" xfId="1" applyNumberFormat="1" applyFont="1" applyFill="1" applyBorder="1" applyAlignment="1">
      <alignment horizontal="center"/>
    </xf>
    <xf numFmtId="165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0" fillId="0" borderId="5" xfId="0" applyFill="1" applyBorder="1"/>
    <xf numFmtId="0" fontId="1" fillId="0" borderId="9" xfId="1" applyFont="1" applyBorder="1" applyAlignment="1">
      <alignment horizontal="center"/>
    </xf>
    <xf numFmtId="165" fontId="1" fillId="0" borderId="8" xfId="1" applyNumberFormat="1" applyFont="1" applyFill="1" applyBorder="1" applyAlignment="1">
      <alignment horizontal="center"/>
    </xf>
    <xf numFmtId="165" fontId="1" fillId="0" borderId="11" xfId="1" applyNumberFormat="1" applyFont="1" applyFill="1" applyBorder="1" applyAlignment="1">
      <alignment horizontal="center"/>
    </xf>
    <xf numFmtId="2" fontId="8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6" fillId="0" borderId="0" xfId="1" applyFont="1" applyAlignment="1"/>
    <xf numFmtId="0" fontId="4" fillId="0" borderId="3" xfId="1" applyFont="1" applyFill="1" applyBorder="1" applyAlignment="1">
      <alignment horizontal="center"/>
    </xf>
    <xf numFmtId="0" fontId="8" fillId="0" borderId="9" xfId="1" applyFont="1" applyBorder="1" applyAlignment="1"/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0" fillId="0" borderId="5" xfId="1" applyFont="1" applyFill="1" applyBorder="1" applyAlignment="1"/>
    <xf numFmtId="2" fontId="1" fillId="4" borderId="5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1" fillId="0" borderId="9" xfId="1" applyFont="1" applyFill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9" fillId="0" borderId="3" xfId="1" applyFont="1" applyFill="1" applyBorder="1" applyAlignment="1"/>
    <xf numFmtId="0" fontId="9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Fill="1" applyBorder="1" applyAlignment="1">
      <alignment horizontal="center"/>
    </xf>
    <xf numFmtId="164" fontId="4" fillId="0" borderId="6" xfId="1" applyNumberFormat="1" applyFont="1" applyFill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1" xfId="1" applyNumberFormat="1" applyFont="1" applyFill="1" applyBorder="1" applyAlignment="1">
      <alignment horizontal="center"/>
    </xf>
    <xf numFmtId="164" fontId="0" fillId="6" borderId="7" xfId="0" applyNumberFormat="1" applyFont="1" applyFill="1" applyBorder="1" applyAlignment="1">
      <alignment horizontal="left"/>
    </xf>
    <xf numFmtId="0" fontId="4" fillId="0" borderId="8" xfId="1" applyFont="1" applyFill="1" applyBorder="1" applyAlignment="1"/>
    <xf numFmtId="0" fontId="0" fillId="0" borderId="8" xfId="0" applyFont="1" applyFill="1" applyBorder="1"/>
    <xf numFmtId="0" fontId="0" fillId="0" borderId="0" xfId="0" applyFill="1"/>
    <xf numFmtId="0" fontId="4" fillId="0" borderId="7" xfId="1" applyFont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0" fontId="4" fillId="0" borderId="6" xfId="1" applyFont="1" applyFill="1" applyBorder="1" applyAlignment="1">
      <alignment horizontal="center"/>
    </xf>
    <xf numFmtId="0" fontId="23" fillId="0" borderId="5" xfId="1" applyFont="1" applyBorder="1" applyAlignment="1"/>
    <xf numFmtId="0" fontId="23" fillId="0" borderId="6" xfId="1" applyFont="1" applyBorder="1" applyAlignment="1">
      <alignment horizontal="center"/>
    </xf>
    <xf numFmtId="165" fontId="1" fillId="0" borderId="9" xfId="1" applyNumberFormat="1" applyFont="1" applyFill="1" applyBorder="1" applyAlignment="1">
      <alignment horizontal="center"/>
    </xf>
    <xf numFmtId="0" fontId="0" fillId="0" borderId="5" xfId="1" applyFont="1" applyBorder="1" applyAlignment="1">
      <alignment horizontal="left"/>
    </xf>
    <xf numFmtId="0" fontId="1" fillId="0" borderId="0" xfId="1" applyFont="1" applyBorder="1" applyAlignment="1"/>
    <xf numFmtId="2" fontId="1" fillId="0" borderId="7" xfId="1" applyNumberFormat="1" applyFont="1" applyFill="1" applyBorder="1" applyAlignment="1">
      <alignment horizontal="left"/>
    </xf>
    <xf numFmtId="0" fontId="1" fillId="0" borderId="7" xfId="1" applyFont="1" applyFill="1" applyBorder="1" applyAlignment="1">
      <alignment horizontal="left"/>
    </xf>
    <xf numFmtId="0" fontId="15" fillId="0" borderId="5" xfId="1" applyFont="1" applyBorder="1" applyAlignment="1"/>
    <xf numFmtId="0" fontId="1" fillId="0" borderId="11" xfId="1" applyFont="1" applyBorder="1" applyAlignment="1">
      <alignment horizontal="center"/>
    </xf>
    <xf numFmtId="0" fontId="3" fillId="0" borderId="1" xfId="1" applyFont="1" applyFill="1" applyBorder="1" applyAlignment="1"/>
    <xf numFmtId="0" fontId="2" fillId="5" borderId="5" xfId="1" applyFont="1" applyFill="1" applyBorder="1" applyAlignment="1"/>
    <xf numFmtId="2" fontId="1" fillId="2" borderId="0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2" fontId="8" fillId="7" borderId="0" xfId="1" applyNumberFormat="1" applyFont="1" applyFill="1" applyBorder="1" applyAlignment="1">
      <alignment horizontal="center"/>
    </xf>
    <xf numFmtId="164" fontId="0" fillId="0" borderId="7" xfId="0" applyNumberFormat="1" applyFont="1" applyFill="1" applyBorder="1" applyAlignment="1">
      <alignment horizontal="left"/>
    </xf>
    <xf numFmtId="0" fontId="4" fillId="0" borderId="5" xfId="0" applyFont="1" applyFill="1" applyBorder="1" applyAlignment="1">
      <alignment horizontal="center"/>
    </xf>
    <xf numFmtId="2" fontId="24" fillId="0" borderId="0" xfId="1" applyNumberFormat="1" applyFont="1" applyFill="1" applyBorder="1" applyAlignment="1">
      <alignment horizontal="center"/>
    </xf>
    <xf numFmtId="164" fontId="1" fillId="5" borderId="5" xfId="1" applyNumberFormat="1" applyFont="1" applyFill="1" applyBorder="1" applyAlignment="1">
      <alignment horizontal="center"/>
    </xf>
    <xf numFmtId="2" fontId="24" fillId="0" borderId="5" xfId="1" applyNumberFormat="1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2" fontId="8" fillId="7" borderId="5" xfId="1" applyNumberFormat="1" applyFont="1" applyFill="1" applyBorder="1" applyAlignment="1">
      <alignment horizontal="center"/>
    </xf>
    <xf numFmtId="0" fontId="8" fillId="0" borderId="5" xfId="1" applyFont="1" applyBorder="1" applyAlignment="1">
      <alignment horizontal="center"/>
    </xf>
    <xf numFmtId="2" fontId="8" fillId="0" borderId="5" xfId="1" applyNumberFormat="1" applyFont="1" applyFill="1" applyBorder="1" applyAlignment="1">
      <alignment horizontal="center"/>
    </xf>
    <xf numFmtId="1" fontId="8" fillId="7" borderId="5" xfId="1" applyNumberFormat="1" applyFont="1" applyFill="1" applyBorder="1" applyAlignment="1">
      <alignment horizontal="center"/>
    </xf>
    <xf numFmtId="0" fontId="25" fillId="0" borderId="5" xfId="1" applyFont="1" applyBorder="1" applyAlignment="1">
      <alignment horizontal="center"/>
    </xf>
    <xf numFmtId="0" fontId="8" fillId="0" borderId="8" xfId="1" applyFont="1" applyBorder="1" applyAlignment="1">
      <alignment horizontal="center"/>
    </xf>
    <xf numFmtId="0" fontId="25" fillId="0" borderId="5" xfId="0" applyFont="1" applyBorder="1" applyAlignment="1"/>
    <xf numFmtId="0" fontId="25" fillId="0" borderId="5" xfId="0" applyFont="1" applyBorder="1" applyAlignment="1">
      <alignment horizontal="center"/>
    </xf>
    <xf numFmtId="1" fontId="1" fillId="0" borderId="5" xfId="1" applyNumberFormat="1" applyFont="1" applyFill="1" applyBorder="1" applyAlignment="1">
      <alignment horizontal="center"/>
    </xf>
    <xf numFmtId="2" fontId="8" fillId="0" borderId="8" xfId="1" applyNumberFormat="1" applyFont="1" applyFill="1" applyBorder="1" applyAlignment="1">
      <alignment horizontal="center"/>
    </xf>
    <xf numFmtId="164" fontId="8" fillId="0" borderId="5" xfId="1" applyNumberFormat="1" applyFont="1" applyFill="1" applyBorder="1" applyAlignment="1">
      <alignment horizontal="center"/>
    </xf>
    <xf numFmtId="0" fontId="1" fillId="0" borderId="5" xfId="1" applyFont="1" applyBorder="1" applyAlignment="1">
      <alignment horizontal="center"/>
    </xf>
    <xf numFmtId="2" fontId="8" fillId="0" borderId="8" xfId="1" applyNumberFormat="1" applyFont="1" applyBorder="1" applyAlignment="1">
      <alignment horizontal="center"/>
    </xf>
    <xf numFmtId="2" fontId="23" fillId="0" borderId="5" xfId="1" applyNumberFormat="1" applyFont="1" applyFill="1" applyBorder="1" applyAlignment="1">
      <alignment horizontal="center"/>
    </xf>
    <xf numFmtId="2" fontId="23" fillId="0" borderId="6" xfId="1" applyNumberFormat="1" applyFont="1" applyFill="1" applyBorder="1" applyAlignment="1">
      <alignment horizontal="center"/>
    </xf>
    <xf numFmtId="164" fontId="4" fillId="0" borderId="5" xfId="1" applyNumberFormat="1" applyFont="1" applyFill="1" applyBorder="1" applyAlignment="1">
      <alignment horizontal="center"/>
    </xf>
    <xf numFmtId="164" fontId="4" fillId="2" borderId="5" xfId="1" applyNumberFormat="1" applyFont="1" applyFill="1" applyBorder="1" applyAlignment="1">
      <alignment horizontal="center"/>
    </xf>
    <xf numFmtId="164" fontId="4" fillId="0" borderId="8" xfId="1" applyNumberFormat="1" applyFont="1" applyFill="1" applyBorder="1" applyAlignment="1">
      <alignment horizontal="center"/>
    </xf>
    <xf numFmtId="2" fontId="1" fillId="7" borderId="5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0" fontId="23" fillId="0" borderId="5" xfId="1" applyFont="1" applyBorder="1" applyAlignment="1">
      <alignment horizontal="center"/>
    </xf>
    <xf numFmtId="164" fontId="1" fillId="0" borderId="5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2" fontId="1" fillId="0" borderId="8" xfId="1" applyNumberFormat="1" applyFont="1" applyBorder="1" applyAlignment="1">
      <alignment horizontal="center"/>
    </xf>
    <xf numFmtId="2" fontId="26" fillId="0" borderId="5" xfId="1" applyNumberFormat="1" applyFont="1" applyBorder="1" applyAlignment="1">
      <alignment horizontal="center"/>
    </xf>
    <xf numFmtId="0" fontId="1" fillId="0" borderId="6" xfId="1" applyFont="1" applyFill="1" applyBorder="1" applyAlignment="1"/>
    <xf numFmtId="0" fontId="4" fillId="0" borderId="8" xfId="1" applyFont="1" applyBorder="1" applyAlignment="1"/>
    <xf numFmtId="0" fontId="4" fillId="0" borderId="11" xfId="1" applyFont="1" applyBorder="1" applyAlignment="1"/>
    <xf numFmtId="0" fontId="25" fillId="0" borderId="0" xfId="0" applyFont="1" applyAlignment="1">
      <alignment horizontal="center" wrapText="1"/>
    </xf>
    <xf numFmtId="0" fontId="25" fillId="0" borderId="6" xfId="0" applyFont="1" applyBorder="1" applyAlignment="1">
      <alignment horizontal="center" wrapText="1"/>
    </xf>
    <xf numFmtId="0" fontId="25" fillId="0" borderId="0" xfId="1" applyFont="1" applyAlignment="1"/>
    <xf numFmtId="0" fontId="25" fillId="0" borderId="0" xfId="0" applyFont="1" applyBorder="1" applyAlignment="1">
      <alignment horizontal="center" wrapText="1"/>
    </xf>
    <xf numFmtId="164" fontId="23" fillId="0" borderId="5" xfId="1" applyNumberFormat="1" applyFont="1" applyFill="1" applyBorder="1" applyAlignment="1">
      <alignment horizontal="center"/>
    </xf>
    <xf numFmtId="164" fontId="23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left"/>
    </xf>
    <xf numFmtId="0" fontId="1" fillId="0" borderId="7" xfId="0" applyFont="1" applyFill="1" applyBorder="1" applyAlignment="1">
      <alignment horizontal="left"/>
    </xf>
    <xf numFmtId="165" fontId="23" fillId="0" borderId="5" xfId="1" applyNumberFormat="1" applyFont="1" applyFill="1" applyBorder="1" applyAlignment="1">
      <alignment horizontal="center"/>
    </xf>
    <xf numFmtId="165" fontId="23" fillId="0" borderId="6" xfId="1" applyNumberFormat="1" applyFont="1" applyFill="1" applyBorder="1" applyAlignment="1">
      <alignment horizontal="center"/>
    </xf>
    <xf numFmtId="165" fontId="23" fillId="0" borderId="0" xfId="1" applyNumberFormat="1" applyFont="1" applyFill="1" applyBorder="1" applyAlignment="1">
      <alignment horizontal="center"/>
    </xf>
    <xf numFmtId="0" fontId="1" fillId="5" borderId="0" xfId="1" applyFont="1" applyFill="1" applyBorder="1" applyAlignment="1">
      <alignment horizontal="center"/>
    </xf>
    <xf numFmtId="0" fontId="7" fillId="5" borderId="5" xfId="1" applyFont="1" applyFill="1" applyBorder="1" applyAlignment="1"/>
    <xf numFmtId="0" fontId="0" fillId="0" borderId="6" xfId="0" applyBorder="1" applyAlignment="1">
      <alignment horizontal="left"/>
    </xf>
    <xf numFmtId="0" fontId="8" fillId="0" borderId="8" xfId="1" applyFont="1" applyBorder="1" applyAlignment="1"/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1" fontId="8" fillId="0" borderId="5" xfId="1" applyNumberFormat="1" applyFont="1" applyFill="1" applyBorder="1" applyAlignment="1">
      <alignment horizontal="center"/>
    </xf>
    <xf numFmtId="0" fontId="15" fillId="0" borderId="5" xfId="1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27" fillId="0" borderId="5" xfId="1" applyFont="1" applyFill="1" applyBorder="1" applyAlignment="1"/>
    <xf numFmtId="165" fontId="1" fillId="7" borderId="5" xfId="1" applyNumberFormat="1" applyFont="1" applyFill="1" applyBorder="1" applyAlignment="1">
      <alignment horizontal="center"/>
    </xf>
    <xf numFmtId="166" fontId="1" fillId="0" borderId="5" xfId="1" applyNumberFormat="1" applyFont="1" applyFill="1" applyBorder="1" applyAlignment="1">
      <alignment horizontal="center"/>
    </xf>
    <xf numFmtId="1" fontId="1" fillId="0" borderId="0" xfId="1" applyNumberFormat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left"/>
    </xf>
    <xf numFmtId="165" fontId="1" fillId="0" borderId="5" xfId="1" applyNumberFormat="1" applyFont="1" applyFill="1" applyBorder="1" applyAlignment="1">
      <alignment horizontal="center"/>
    </xf>
    <xf numFmtId="0" fontId="8" fillId="0" borderId="1" xfId="1" applyFont="1" applyBorder="1" applyAlignment="1"/>
    <xf numFmtId="0" fontId="23" fillId="0" borderId="6" xfId="1" applyFont="1" applyFill="1" applyBorder="1" applyAlignment="1">
      <alignment horizontal="center"/>
    </xf>
    <xf numFmtId="2" fontId="1" fillId="7" borderId="0" xfId="1" applyNumberFormat="1" applyFont="1" applyFill="1" applyBorder="1" applyAlignment="1">
      <alignment horizontal="center"/>
    </xf>
    <xf numFmtId="0" fontId="8" fillId="0" borderId="10" xfId="1" applyFont="1" applyBorder="1" applyAlignment="1"/>
    <xf numFmtId="0" fontId="1" fillId="0" borderId="8" xfId="1" applyFont="1" applyBorder="1" applyAlignment="1">
      <alignment horizontal="left"/>
    </xf>
    <xf numFmtId="0" fontId="1" fillId="0" borderId="0" xfId="1" applyFont="1" applyBorder="1" applyAlignment="1">
      <alignment horizontal="left"/>
    </xf>
    <xf numFmtId="2" fontId="23" fillId="7" borderId="5" xfId="1" applyNumberFormat="1" applyFont="1" applyFill="1" applyBorder="1" applyAlignment="1">
      <alignment horizontal="center"/>
    </xf>
    <xf numFmtId="0" fontId="0" fillId="0" borderId="8" xfId="1" applyFont="1" applyFill="1" applyBorder="1" applyAlignment="1"/>
    <xf numFmtId="0" fontId="1" fillId="0" borderId="11" xfId="1" quotePrefix="1" applyFont="1" applyFill="1" applyBorder="1" applyAlignment="1">
      <alignment horizontal="center"/>
    </xf>
    <xf numFmtId="0" fontId="23" fillId="0" borderId="5" xfId="1" applyFont="1" applyFill="1" applyBorder="1" applyAlignment="1"/>
    <xf numFmtId="0" fontId="23" fillId="0" borderId="6" xfId="1" quotePrefix="1" applyFont="1" applyFill="1" applyBorder="1" applyAlignment="1">
      <alignment horizontal="center"/>
    </xf>
    <xf numFmtId="0" fontId="0" fillId="0" borderId="10" xfId="0" applyFont="1" applyFill="1" applyBorder="1" applyAlignment="1">
      <alignment horizontal="left"/>
    </xf>
    <xf numFmtId="164" fontId="23" fillId="0" borderId="7" xfId="0" applyNumberFormat="1" applyFont="1" applyFill="1" applyBorder="1" applyAlignment="1">
      <alignment horizontal="left"/>
    </xf>
    <xf numFmtId="164" fontId="1" fillId="2" borderId="0" xfId="1" applyNumberFormat="1" applyFont="1" applyFill="1" applyBorder="1" applyAlignment="1">
      <alignment horizontal="center"/>
    </xf>
    <xf numFmtId="164" fontId="11" fillId="0" borderId="9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2" fontId="1" fillId="0" borderId="6" xfId="1" applyNumberFormat="1" applyFont="1" applyFill="1" applyBorder="1" applyAlignment="1"/>
    <xf numFmtId="2" fontId="4" fillId="5" borderId="5" xfId="1" applyNumberFormat="1" applyFont="1" applyFill="1" applyBorder="1" applyAlignment="1">
      <alignment horizontal="center"/>
    </xf>
    <xf numFmtId="0" fontId="1" fillId="0" borderId="8" xfId="1" applyFont="1" applyFill="1" applyBorder="1" applyAlignment="1"/>
    <xf numFmtId="0" fontId="0" fillId="0" borderId="7" xfId="0" applyFont="1" applyFill="1" applyBorder="1" applyAlignment="1">
      <alignment horizontal="left"/>
    </xf>
    <xf numFmtId="0" fontId="0" fillId="0" borderId="8" xfId="1" applyFont="1" applyBorder="1" applyAlignment="1">
      <alignment horizontal="left"/>
    </xf>
    <xf numFmtId="0" fontId="23" fillId="0" borderId="5" xfId="1" applyFont="1" applyFill="1" applyBorder="1" applyAlignment="1">
      <alignment horizontal="center"/>
    </xf>
    <xf numFmtId="2" fontId="8" fillId="7" borderId="8" xfId="1" applyNumberFormat="1" applyFont="1" applyFill="1" applyBorder="1" applyAlignment="1">
      <alignment horizontal="center"/>
    </xf>
    <xf numFmtId="1" fontId="1" fillId="4" borderId="5" xfId="1" applyNumberFormat="1" applyFont="1" applyFill="1" applyBorder="1" applyAlignment="1">
      <alignment horizontal="center"/>
    </xf>
    <xf numFmtId="0" fontId="7" fillId="0" borderId="5" xfId="1" applyFont="1" applyFill="1" applyBorder="1" applyAlignment="1"/>
    <xf numFmtId="1" fontId="8" fillId="0" borderId="0" xfId="1" applyNumberFormat="1" applyFont="1" applyFill="1" applyBorder="1" applyAlignment="1">
      <alignment horizontal="center"/>
    </xf>
    <xf numFmtId="0" fontId="15" fillId="0" borderId="0" xfId="0" applyFont="1" applyBorder="1" applyAlignment="1"/>
    <xf numFmtId="0" fontId="25" fillId="0" borderId="0" xfId="0" applyFont="1" applyBorder="1" applyAlignment="1"/>
    <xf numFmtId="0" fontId="8" fillId="0" borderId="9" xfId="1" applyFont="1" applyBorder="1" applyAlignment="1">
      <alignment horizontal="center"/>
    </xf>
    <xf numFmtId="164" fontId="23" fillId="0" borderId="0" xfId="1" applyNumberFormat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164" fontId="1" fillId="5" borderId="0" xfId="1" applyNumberFormat="1" applyFont="1" applyFill="1" applyBorder="1" applyAlignment="1">
      <alignment horizontal="center"/>
    </xf>
    <xf numFmtId="166" fontId="1" fillId="0" borderId="0" xfId="1" applyNumberFormat="1" applyFont="1" applyFill="1" applyBorder="1" applyAlignment="1">
      <alignment horizontal="center"/>
    </xf>
    <xf numFmtId="0" fontId="23" fillId="0" borderId="0" xfId="1" applyFont="1" applyBorder="1" applyAlignment="1">
      <alignment horizontal="center"/>
    </xf>
    <xf numFmtId="164" fontId="1" fillId="0" borderId="0" xfId="1" applyNumberFormat="1" applyFont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2" fontId="1" fillId="3" borderId="0" xfId="1" applyNumberFormat="1" applyFont="1" applyFill="1" applyBorder="1" applyAlignment="1">
      <alignment horizontal="center"/>
    </xf>
    <xf numFmtId="0" fontId="4" fillId="0" borderId="9" xfId="1" applyFont="1" applyFill="1" applyBorder="1" applyAlignment="1"/>
    <xf numFmtId="2" fontId="23" fillId="0" borderId="0" xfId="1" applyNumberFormat="1" applyFont="1" applyFill="1" applyBorder="1" applyAlignment="1">
      <alignment horizontal="center"/>
    </xf>
    <xf numFmtId="2" fontId="1" fillId="0" borderId="9" xfId="1" applyNumberFormat="1" applyFont="1" applyBorder="1" applyAlignment="1">
      <alignment horizontal="center"/>
    </xf>
    <xf numFmtId="2" fontId="1" fillId="4" borderId="0" xfId="1" applyNumberFormat="1" applyFont="1" applyFill="1" applyBorder="1" applyAlignment="1">
      <alignment horizontal="center"/>
    </xf>
    <xf numFmtId="2" fontId="1" fillId="5" borderId="0" xfId="1" applyNumberFormat="1" applyFont="1" applyFill="1" applyBorder="1" applyAlignment="1">
      <alignment horizontal="center"/>
    </xf>
    <xf numFmtId="0" fontId="15" fillId="0" borderId="0" xfId="0" applyFont="1" applyFill="1" applyBorder="1" applyAlignment="1"/>
    <xf numFmtId="0" fontId="25" fillId="0" borderId="0" xfId="0" applyFont="1" applyFill="1" applyBorder="1" applyAlignment="1"/>
    <xf numFmtId="0" fontId="25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2" fontId="23" fillId="7" borderId="0" xfId="1" applyNumberFormat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164" fontId="4" fillId="0" borderId="9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2" fontId="8" fillId="7" borderId="9" xfId="1" applyNumberFormat="1" applyFont="1" applyFill="1" applyBorder="1" applyAlignment="1">
      <alignment horizontal="center"/>
    </xf>
    <xf numFmtId="2" fontId="1" fillId="7" borderId="8" xfId="1" applyNumberFormat="1" applyFont="1" applyFill="1" applyBorder="1" applyAlignment="1">
      <alignment horizontal="center"/>
    </xf>
    <xf numFmtId="2" fontId="1" fillId="7" borderId="9" xfId="1" applyNumberFormat="1" applyFont="1" applyFill="1" applyBorder="1" applyAlignment="1">
      <alignment horizontal="center"/>
    </xf>
    <xf numFmtId="0" fontId="0" fillId="0" borderId="0" xfId="0" applyFill="1" applyBorder="1" applyAlignment="1"/>
    <xf numFmtId="0" fontId="8" fillId="0" borderId="1" xfId="1" applyFont="1" applyFill="1" applyBorder="1" applyAlignment="1">
      <alignment horizontal="center"/>
    </xf>
    <xf numFmtId="0" fontId="0" fillId="0" borderId="3" xfId="0" applyFill="1" applyBorder="1" applyAlignment="1"/>
    <xf numFmtId="0" fontId="0" fillId="0" borderId="1" xfId="0" applyFill="1" applyBorder="1" applyAlignment="1"/>
    <xf numFmtId="0" fontId="0" fillId="0" borderId="5" xfId="0" applyFill="1" applyBorder="1" applyAlignment="1"/>
    <xf numFmtId="0" fontId="15" fillId="0" borderId="5" xfId="1" applyFont="1" applyFill="1" applyBorder="1" applyAlignment="1">
      <alignment horizontal="center"/>
    </xf>
    <xf numFmtId="0" fontId="25" fillId="0" borderId="5" xfId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" fillId="0" borderId="6" xfId="0" quotePrefix="1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164" fontId="4" fillId="2" borderId="0" xfId="1" applyNumberFormat="1" applyFont="1" applyFill="1" applyBorder="1" applyAlignment="1">
      <alignment horizontal="center"/>
    </xf>
    <xf numFmtId="0" fontId="3" fillId="0" borderId="5" xfId="1" applyFont="1" applyFill="1" applyBorder="1" applyAlignment="1"/>
    <xf numFmtId="2" fontId="1" fillId="6" borderId="0" xfId="1" applyNumberFormat="1" applyFont="1" applyFill="1" applyBorder="1" applyAlignment="1">
      <alignment horizontal="center"/>
    </xf>
    <xf numFmtId="1" fontId="1" fillId="4" borderId="0" xfId="1" applyNumberFormat="1" applyFont="1" applyFill="1" applyBorder="1" applyAlignment="1">
      <alignment horizontal="center"/>
    </xf>
    <xf numFmtId="0" fontId="23" fillId="0" borderId="0" xfId="1" applyFont="1" applyFill="1" applyBorder="1" applyAlignment="1">
      <alignment horizontal="center"/>
    </xf>
    <xf numFmtId="2" fontId="8" fillId="0" borderId="9" xfId="1" applyNumberFormat="1" applyFont="1" applyBorder="1" applyAlignment="1">
      <alignment horizontal="center"/>
    </xf>
    <xf numFmtId="2" fontId="4" fillId="5" borderId="0" xfId="1" applyNumberFormat="1" applyFont="1" applyFill="1" applyBorder="1" applyAlignment="1">
      <alignment horizontal="center"/>
    </xf>
    <xf numFmtId="0" fontId="25" fillId="0" borderId="5" xfId="0" applyFont="1" applyFill="1" applyBorder="1" applyAlignment="1"/>
    <xf numFmtId="0" fontId="8" fillId="0" borderId="2" xfId="1" applyFont="1" applyFill="1" applyBorder="1" applyAlignment="1">
      <alignment horizontal="center"/>
    </xf>
    <xf numFmtId="164" fontId="8" fillId="0" borderId="5" xfId="1" applyNumberFormat="1" applyFont="1" applyBorder="1" applyAlignment="1">
      <alignment horizontal="center"/>
    </xf>
    <xf numFmtId="164" fontId="8" fillId="0" borderId="6" xfId="1" applyNumberFormat="1" applyFont="1" applyBorder="1" applyAlignment="1">
      <alignment horizontal="center"/>
    </xf>
    <xf numFmtId="2" fontId="8" fillId="0" borderId="6" xfId="1" applyNumberFormat="1" applyFont="1" applyBorder="1" applyAlignment="1">
      <alignment horizontal="center"/>
    </xf>
    <xf numFmtId="2" fontId="8" fillId="0" borderId="5" xfId="1" applyNumberFormat="1" applyFont="1" applyBorder="1" applyAlignment="1">
      <alignment horizontal="center"/>
    </xf>
    <xf numFmtId="0" fontId="1" fillId="0" borderId="2" xfId="1" applyFont="1" applyFill="1" applyBorder="1" applyAlignment="1">
      <alignment horizontal="center"/>
    </xf>
    <xf numFmtId="0" fontId="8" fillId="0" borderId="9" xfId="1" applyFont="1" applyFill="1" applyBorder="1" applyAlignment="1">
      <alignment horizontal="center"/>
    </xf>
    <xf numFmtId="0" fontId="1" fillId="0" borderId="11" xfId="1" applyFont="1" applyFill="1" applyBorder="1" applyAlignment="1">
      <alignment horizontal="center"/>
    </xf>
    <xf numFmtId="2" fontId="23" fillId="7" borderId="6" xfId="1" applyNumberFormat="1" applyFont="1" applyFill="1" applyBorder="1" applyAlignment="1">
      <alignment horizontal="center"/>
    </xf>
    <xf numFmtId="0" fontId="23" fillId="0" borderId="7" xfId="1" applyFont="1" applyFill="1" applyBorder="1" applyAlignment="1">
      <alignment horizontal="left"/>
    </xf>
    <xf numFmtId="0" fontId="4" fillId="0" borderId="0" xfId="0" applyFont="1" applyFill="1" applyAlignment="1">
      <alignment horizontal="center"/>
    </xf>
    <xf numFmtId="0" fontId="1" fillId="0" borderId="5" xfId="1" applyFont="1" applyBorder="1" applyAlignment="1">
      <alignment horizontal="left"/>
    </xf>
    <xf numFmtId="0" fontId="23" fillId="0" borderId="7" xfId="0" applyFont="1" applyBorder="1" applyAlignment="1">
      <alignment horizontal="left"/>
    </xf>
    <xf numFmtId="0" fontId="1" fillId="0" borderId="5" xfId="0" applyFont="1" applyFill="1" applyBorder="1"/>
    <xf numFmtId="0" fontId="0" fillId="0" borderId="5" xfId="0" applyFont="1" applyFill="1" applyBorder="1"/>
    <xf numFmtId="0" fontId="23" fillId="0" borderId="7" xfId="1" applyFont="1" applyBorder="1" applyAlignment="1">
      <alignment horizontal="left"/>
    </xf>
    <xf numFmtId="1" fontId="1" fillId="7" borderId="5" xfId="1" applyNumberFormat="1" applyFont="1" applyFill="1" applyBorder="1" applyAlignment="1">
      <alignment horizontal="center"/>
    </xf>
    <xf numFmtId="1" fontId="1" fillId="0" borderId="0" xfId="1" applyNumberFormat="1" applyFont="1" applyFill="1" applyAlignment="1">
      <alignment horizontal="center"/>
    </xf>
    <xf numFmtId="0" fontId="3" fillId="7" borderId="8" xfId="1" applyFont="1" applyFill="1" applyBorder="1" applyAlignment="1"/>
    <xf numFmtId="0" fontId="8" fillId="7" borderId="11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left"/>
    </xf>
    <xf numFmtId="0" fontId="15" fillId="0" borderId="7" xfId="0" applyFont="1" applyFill="1" applyBorder="1" applyAlignment="1">
      <alignment horizontal="left"/>
    </xf>
    <xf numFmtId="0" fontId="23" fillId="0" borderId="0" xfId="1" applyFont="1" applyAlignment="1"/>
    <xf numFmtId="0" fontId="26" fillId="0" borderId="6" xfId="0" applyFont="1" applyFill="1" applyBorder="1" applyAlignment="1">
      <alignment horizontal="center"/>
    </xf>
    <xf numFmtId="0" fontId="23" fillId="0" borderId="6" xfId="1" applyFont="1" applyBorder="1" applyAlignment="1"/>
    <xf numFmtId="2" fontId="23" fillId="7" borderId="11" xfId="1" applyNumberFormat="1" applyFont="1" applyFill="1" applyBorder="1" applyAlignment="1">
      <alignment horizontal="center"/>
    </xf>
    <xf numFmtId="0" fontId="23" fillId="0" borderId="2" xfId="0" applyFont="1" applyFill="1" applyBorder="1" applyAlignment="1"/>
    <xf numFmtId="0" fontId="23" fillId="0" borderId="6" xfId="0" applyFont="1" applyFill="1" applyBorder="1" applyAlignment="1"/>
    <xf numFmtId="0" fontId="28" fillId="0" borderId="6" xfId="0" applyFont="1" applyFill="1" applyBorder="1" applyAlignment="1"/>
    <xf numFmtId="0" fontId="28" fillId="0" borderId="6" xfId="0" applyFont="1" applyBorder="1" applyAlignment="1"/>
    <xf numFmtId="2" fontId="23" fillId="0" borderId="11" xfId="1" applyNumberFormat="1" applyFont="1" applyFill="1" applyBorder="1" applyAlignment="1">
      <alignment horizontal="center"/>
    </xf>
    <xf numFmtId="2" fontId="23" fillId="0" borderId="0" xfId="1" applyNumberFormat="1" applyFont="1" applyBorder="1" applyAlignment="1">
      <alignment horizontal="center"/>
    </xf>
    <xf numFmtId="2" fontId="23" fillId="0" borderId="11" xfId="1" applyNumberFormat="1" applyFont="1" applyBorder="1" applyAlignment="1">
      <alignment horizontal="center"/>
    </xf>
    <xf numFmtId="0" fontId="23" fillId="0" borderId="0" xfId="1" applyFont="1" applyBorder="1" applyAlignment="1"/>
    <xf numFmtId="2" fontId="26" fillId="0" borderId="0" xfId="1" applyNumberFormat="1" applyFont="1" applyBorder="1" applyAlignment="1">
      <alignment horizontal="center"/>
    </xf>
    <xf numFmtId="165" fontId="23" fillId="0" borderId="11" xfId="1" applyNumberFormat="1" applyFont="1" applyFill="1" applyBorder="1" applyAlignment="1">
      <alignment horizontal="center"/>
    </xf>
    <xf numFmtId="164" fontId="23" fillId="2" borderId="6" xfId="1" applyNumberFormat="1" applyFont="1" applyFill="1" applyBorder="1" applyAlignment="1">
      <alignment horizontal="center"/>
    </xf>
    <xf numFmtId="164" fontId="23" fillId="5" borderId="6" xfId="1" applyNumberFormat="1" applyFont="1" applyFill="1" applyBorder="1" applyAlignment="1">
      <alignment horizontal="center"/>
    </xf>
    <xf numFmtId="164" fontId="23" fillId="0" borderId="11" xfId="1" applyNumberFormat="1" applyFont="1" applyFill="1" applyBorder="1" applyAlignment="1">
      <alignment horizontal="center"/>
    </xf>
    <xf numFmtId="0" fontId="23" fillId="0" borderId="3" xfId="1" applyFont="1" applyBorder="1" applyAlignment="1">
      <alignment horizontal="center"/>
    </xf>
    <xf numFmtId="2" fontId="26" fillId="0" borderId="6" xfId="1" applyNumberFormat="1" applyFont="1" applyFill="1" applyBorder="1" applyAlignment="1">
      <alignment horizontal="center"/>
    </xf>
    <xf numFmtId="2" fontId="26" fillId="0" borderId="6" xfId="1" applyNumberFormat="1" applyFont="1" applyBorder="1" applyAlignment="1">
      <alignment horizontal="center"/>
    </xf>
    <xf numFmtId="0" fontId="29" fillId="0" borderId="3" xfId="1" applyFont="1" applyBorder="1" applyAlignment="1"/>
    <xf numFmtId="0" fontId="29" fillId="0" borderId="0" xfId="1" applyFont="1" applyBorder="1" applyAlignment="1"/>
    <xf numFmtId="2" fontId="23" fillId="3" borderId="6" xfId="1" applyNumberFormat="1" applyFont="1" applyFill="1" applyBorder="1" applyAlignment="1">
      <alignment horizontal="center"/>
    </xf>
    <xf numFmtId="2" fontId="23" fillId="2" borderId="6" xfId="1" applyNumberFormat="1" applyFont="1" applyFill="1" applyBorder="1" applyAlignment="1">
      <alignment horizontal="center"/>
    </xf>
    <xf numFmtId="2" fontId="23" fillId="4" borderId="6" xfId="1" applyNumberFormat="1" applyFont="1" applyFill="1" applyBorder="1" applyAlignment="1">
      <alignment horizontal="center"/>
    </xf>
    <xf numFmtId="2" fontId="23" fillId="5" borderId="6" xfId="1" applyNumberFormat="1" applyFont="1" applyFill="1" applyBorder="1" applyAlignment="1">
      <alignment horizontal="center"/>
    </xf>
    <xf numFmtId="1" fontId="23" fillId="0" borderId="6" xfId="1" applyNumberFormat="1" applyFont="1" applyFill="1" applyBorder="1" applyAlignment="1">
      <alignment horizontal="center"/>
    </xf>
    <xf numFmtId="0" fontId="28" fillId="0" borderId="6" xfId="0" applyFont="1" applyBorder="1" applyAlignment="1">
      <alignment horizontal="center"/>
    </xf>
    <xf numFmtId="1" fontId="23" fillId="0" borderId="0" xfId="1" applyNumberFormat="1" applyFont="1" applyFill="1" applyAlignment="1">
      <alignment horizontal="center"/>
    </xf>
    <xf numFmtId="0" fontId="23" fillId="0" borderId="11" xfId="1" applyFont="1" applyBorder="1" applyAlignment="1"/>
    <xf numFmtId="0" fontId="23" fillId="0" borderId="11" xfId="1" applyFont="1" applyBorder="1" applyAlignment="1">
      <alignment horizontal="center"/>
    </xf>
    <xf numFmtId="0" fontId="23" fillId="0" borderId="9" xfId="1" applyFont="1" applyFill="1" applyBorder="1" applyAlignment="1">
      <alignment horizontal="center"/>
    </xf>
    <xf numFmtId="166" fontId="23" fillId="0" borderId="6" xfId="1" applyNumberFormat="1" applyFont="1" applyFill="1" applyBorder="1" applyAlignment="1">
      <alignment horizontal="center"/>
    </xf>
    <xf numFmtId="164" fontId="23" fillId="0" borderId="6" xfId="1" applyNumberFormat="1" applyFont="1" applyBorder="1" applyAlignment="1">
      <alignment horizontal="center"/>
    </xf>
    <xf numFmtId="0" fontId="23" fillId="2" borderId="6" xfId="1" applyFont="1" applyFill="1" applyBorder="1" applyAlignment="1"/>
    <xf numFmtId="0" fontId="23" fillId="0" borderId="6" xfId="1" applyFont="1" applyFill="1" applyBorder="1" applyAlignment="1"/>
    <xf numFmtId="0" fontId="26" fillId="0" borderId="11" xfId="1" applyFont="1" applyFill="1" applyBorder="1" applyAlignment="1"/>
    <xf numFmtId="0" fontId="23" fillId="0" borderId="12" xfId="0" applyFont="1" applyBorder="1" applyAlignment="1">
      <alignment horizontal="center"/>
    </xf>
    <xf numFmtId="0" fontId="26" fillId="0" borderId="0" xfId="1" applyFont="1" applyFill="1" applyBorder="1" applyAlignment="1">
      <alignment horizontal="center"/>
    </xf>
    <xf numFmtId="2" fontId="23" fillId="0" borderId="9" xfId="1" applyNumberFormat="1" applyFont="1" applyFill="1" applyBorder="1" applyAlignment="1">
      <alignment horizontal="center"/>
    </xf>
    <xf numFmtId="2" fontId="26" fillId="0" borderId="0" xfId="1" applyNumberFormat="1" applyFont="1" applyFill="1" applyBorder="1" applyAlignment="1">
      <alignment horizontal="center"/>
    </xf>
    <xf numFmtId="0" fontId="26" fillId="0" borderId="2" xfId="0" applyFont="1" applyBorder="1" applyAlignment="1">
      <alignment horizontal="center"/>
    </xf>
    <xf numFmtId="0" fontId="23" fillId="0" borderId="0" xfId="1" applyFont="1" applyFill="1" applyAlignment="1"/>
    <xf numFmtId="0" fontId="23" fillId="0" borderId="3" xfId="1" applyFont="1" applyFill="1" applyBorder="1" applyAlignment="1">
      <alignment horizontal="center"/>
    </xf>
    <xf numFmtId="0" fontId="26" fillId="0" borderId="3" xfId="1" applyFont="1" applyFill="1" applyBorder="1" applyAlignment="1">
      <alignment horizontal="center"/>
    </xf>
    <xf numFmtId="0" fontId="29" fillId="0" borderId="3" xfId="1" applyFont="1" applyFill="1" applyBorder="1" applyAlignment="1"/>
    <xf numFmtId="0" fontId="29" fillId="0" borderId="0" xfId="1" applyFont="1" applyFill="1" applyBorder="1" applyAlignment="1"/>
    <xf numFmtId="0" fontId="26" fillId="0" borderId="6" xfId="1" applyFont="1" applyFill="1" applyBorder="1" applyAlignment="1">
      <alignment horizontal="center"/>
    </xf>
    <xf numFmtId="1" fontId="23" fillId="4" borderId="6" xfId="1" applyNumberFormat="1" applyFont="1" applyFill="1" applyBorder="1" applyAlignment="1">
      <alignment horizontal="center"/>
    </xf>
    <xf numFmtId="2" fontId="26" fillId="2" borderId="6" xfId="1" applyNumberFormat="1" applyFont="1" applyFill="1" applyBorder="1" applyAlignment="1">
      <alignment horizontal="center"/>
    </xf>
    <xf numFmtId="0" fontId="26" fillId="0" borderId="2" xfId="1" applyFont="1" applyFill="1" applyBorder="1" applyAlignment="1">
      <alignment horizontal="center"/>
    </xf>
    <xf numFmtId="2" fontId="23" fillId="2" borderId="0" xfId="1" applyNumberFormat="1" applyFont="1" applyFill="1" applyBorder="1" applyAlignment="1">
      <alignment horizontal="center"/>
    </xf>
    <xf numFmtId="0" fontId="23" fillId="0" borderId="9" xfId="1" applyFont="1" applyBorder="1" applyAlignment="1"/>
    <xf numFmtId="164" fontId="23" fillId="0" borderId="0" xfId="1" applyNumberFormat="1" applyFont="1" applyBorder="1" applyAlignment="1">
      <alignment horizontal="center"/>
    </xf>
    <xf numFmtId="0" fontId="23" fillId="0" borderId="9" xfId="1" applyFont="1" applyBorder="1" applyAlignment="1">
      <alignment horizontal="center"/>
    </xf>
    <xf numFmtId="0" fontId="23" fillId="0" borderId="3" xfId="1" applyFont="1" applyBorder="1" applyAlignment="1"/>
    <xf numFmtId="165" fontId="23" fillId="0" borderId="9" xfId="1" applyNumberFormat="1" applyFont="1" applyFill="1" applyBorder="1" applyAlignment="1">
      <alignment horizontal="center"/>
    </xf>
    <xf numFmtId="164" fontId="26" fillId="0" borderId="6" xfId="1" applyNumberFormat="1" applyFont="1" applyFill="1" applyBorder="1" applyAlignment="1">
      <alignment horizontal="center"/>
    </xf>
    <xf numFmtId="2" fontId="26" fillId="5" borderId="6" xfId="1" applyNumberFormat="1" applyFont="1" applyFill="1" applyBorder="1" applyAlignment="1">
      <alignment horizontal="center"/>
    </xf>
    <xf numFmtId="164" fontId="26" fillId="0" borderId="11" xfId="1" applyNumberFormat="1" applyFont="1" applyFill="1" applyBorder="1" applyAlignment="1">
      <alignment horizontal="center"/>
    </xf>
    <xf numFmtId="164" fontId="26" fillId="0" borderId="0" xfId="1" applyNumberFormat="1" applyFont="1" applyFill="1" applyBorder="1" applyAlignment="1">
      <alignment horizontal="center"/>
    </xf>
    <xf numFmtId="0" fontId="23" fillId="0" borderId="6" xfId="0" applyFont="1" applyBorder="1" applyAlignment="1">
      <alignment horizontal="center"/>
    </xf>
    <xf numFmtId="2" fontId="23" fillId="2" borderId="6" xfId="1" applyNumberFormat="1" applyFont="1" applyFill="1" applyBorder="1" applyAlignment="1"/>
    <xf numFmtId="2" fontId="23" fillId="0" borderId="6" xfId="1" applyNumberFormat="1" applyFont="1" applyFill="1" applyBorder="1" applyAlignment="1"/>
    <xf numFmtId="0" fontId="26" fillId="0" borderId="11" xfId="1" applyFont="1" applyBorder="1" applyAlignment="1"/>
    <xf numFmtId="0" fontId="0" fillId="0" borderId="0" xfId="0" applyFill="1" applyAlignment="1">
      <alignment horizontal="center"/>
    </xf>
    <xf numFmtId="0" fontId="4" fillId="0" borderId="13" xfId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2" xfId="0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8" fillId="7" borderId="13" xfId="1" applyFont="1" applyFill="1" applyBorder="1" applyAlignment="1">
      <alignment horizontal="center"/>
    </xf>
    <xf numFmtId="0" fontId="0" fillId="7" borderId="14" xfId="0" applyFill="1" applyBorder="1" applyAlignment="1"/>
    <xf numFmtId="0" fontId="0" fillId="7" borderId="12" xfId="0" applyFill="1" applyBorder="1" applyAlignment="1"/>
    <xf numFmtId="0" fontId="12" fillId="0" borderId="13" xfId="1" applyFont="1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2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5"/>
  <sheetViews>
    <sheetView workbookViewId="0">
      <selection activeCell="F16" sqref="F16"/>
    </sheetView>
  </sheetViews>
  <sheetFormatPr defaultRowHeight="12.75" x14ac:dyDescent="0.2"/>
  <cols>
    <col min="1" max="1" width="18.7109375" customWidth="1"/>
    <col min="2" max="2" width="70.7109375" customWidth="1"/>
    <col min="3" max="4" width="9.7109375" customWidth="1"/>
    <col min="5" max="6" width="9.7109375" style="5" customWidth="1"/>
    <col min="7" max="7" width="9.7109375" style="2" customWidth="1"/>
    <col min="8" max="8" width="9.7109375" customWidth="1"/>
    <col min="9" max="9" width="32.7109375" style="1" customWidth="1"/>
  </cols>
  <sheetData>
    <row r="1" spans="1:9" x14ac:dyDescent="0.2">
      <c r="A1" s="3" t="s">
        <v>17</v>
      </c>
    </row>
    <row r="3" spans="1:9" x14ac:dyDescent="0.2">
      <c r="A3" s="3" t="s">
        <v>25</v>
      </c>
      <c r="B3" s="114" t="s">
        <v>100</v>
      </c>
    </row>
    <row r="4" spans="1:9" x14ac:dyDescent="0.2">
      <c r="A4" s="3"/>
      <c r="B4" t="s">
        <v>101</v>
      </c>
      <c r="G4"/>
      <c r="I4"/>
    </row>
    <row r="5" spans="1:9" x14ac:dyDescent="0.2">
      <c r="A5" s="3"/>
      <c r="B5" s="4"/>
      <c r="G5"/>
      <c r="I5"/>
    </row>
    <row r="6" spans="1:9" x14ac:dyDescent="0.2">
      <c r="I6"/>
    </row>
    <row r="7" spans="1:9" x14ac:dyDescent="0.2">
      <c r="I7"/>
    </row>
    <row r="8" spans="1:9" x14ac:dyDescent="0.2">
      <c r="G8"/>
      <c r="I8"/>
    </row>
    <row r="9" spans="1:9" x14ac:dyDescent="0.2">
      <c r="G9"/>
      <c r="I9"/>
    </row>
    <row r="10" spans="1:9" x14ac:dyDescent="0.2">
      <c r="I10"/>
    </row>
    <row r="11" spans="1:9" x14ac:dyDescent="0.2">
      <c r="C11" s="3" t="s">
        <v>14</v>
      </c>
      <c r="D11" s="287" t="s">
        <v>160</v>
      </c>
      <c r="E11" s="6">
        <v>38.133000000000003</v>
      </c>
      <c r="F11" s="6">
        <v>38.533000000000001</v>
      </c>
      <c r="G11" s="3" t="s">
        <v>15</v>
      </c>
      <c r="I11"/>
    </row>
    <row r="12" spans="1:9" x14ac:dyDescent="0.2">
      <c r="A12" s="3" t="s">
        <v>13</v>
      </c>
      <c r="B12" t="s">
        <v>26</v>
      </c>
      <c r="C12" t="s">
        <v>156</v>
      </c>
      <c r="D12" s="364" t="s">
        <v>192</v>
      </c>
      <c r="E12" s="364" t="s">
        <v>192</v>
      </c>
      <c r="F12" s="364" t="s">
        <v>192</v>
      </c>
      <c r="G12" s="114" t="s">
        <v>191</v>
      </c>
      <c r="I12"/>
    </row>
    <row r="13" spans="1:9" x14ac:dyDescent="0.2">
      <c r="C13" t="s">
        <v>102</v>
      </c>
      <c r="D13" s="364" t="s">
        <v>192</v>
      </c>
      <c r="E13" s="364" t="s">
        <v>192</v>
      </c>
      <c r="F13" s="364" t="s">
        <v>192</v>
      </c>
      <c r="G13" s="114" t="s">
        <v>191</v>
      </c>
      <c r="I13"/>
    </row>
    <row r="14" spans="1:9" x14ac:dyDescent="0.2">
      <c r="G14"/>
      <c r="I14"/>
    </row>
    <row r="15" spans="1:9" x14ac:dyDescent="0.2">
      <c r="G15"/>
      <c r="I15"/>
    </row>
    <row r="16" spans="1:9" x14ac:dyDescent="0.2">
      <c r="G16"/>
      <c r="I16"/>
    </row>
    <row r="17" spans="7:9" x14ac:dyDescent="0.2">
      <c r="G17"/>
      <c r="I17"/>
    </row>
    <row r="18" spans="7:9" x14ac:dyDescent="0.2">
      <c r="G18"/>
      <c r="I18"/>
    </row>
    <row r="19" spans="7:9" x14ac:dyDescent="0.2">
      <c r="G19"/>
      <c r="I19"/>
    </row>
    <row r="20" spans="7:9" x14ac:dyDescent="0.2">
      <c r="G20"/>
      <c r="I20"/>
    </row>
    <row r="21" spans="7:9" x14ac:dyDescent="0.2">
      <c r="G21"/>
      <c r="I21"/>
    </row>
    <row r="22" spans="7:9" x14ac:dyDescent="0.2">
      <c r="G22"/>
      <c r="I22"/>
    </row>
    <row r="23" spans="7:9" x14ac:dyDescent="0.2">
      <c r="G23"/>
      <c r="I23"/>
    </row>
    <row r="24" spans="7:9" x14ac:dyDescent="0.2">
      <c r="G24"/>
      <c r="I24"/>
    </row>
    <row r="25" spans="7:9" x14ac:dyDescent="0.2">
      <c r="G25"/>
      <c r="I25"/>
    </row>
    <row r="26" spans="7:9" x14ac:dyDescent="0.2">
      <c r="G26"/>
      <c r="I26"/>
    </row>
    <row r="27" spans="7:9" x14ac:dyDescent="0.2">
      <c r="G27"/>
      <c r="I27"/>
    </row>
    <row r="28" spans="7:9" x14ac:dyDescent="0.2">
      <c r="G28"/>
      <c r="I28"/>
    </row>
    <row r="29" spans="7:9" x14ac:dyDescent="0.2">
      <c r="G29"/>
      <c r="I29"/>
    </row>
    <row r="30" spans="7:9" x14ac:dyDescent="0.2">
      <c r="G30"/>
      <c r="I30"/>
    </row>
    <row r="31" spans="7:9" x14ac:dyDescent="0.2">
      <c r="G31"/>
      <c r="I31"/>
    </row>
    <row r="32" spans="7:9" x14ac:dyDescent="0.2">
      <c r="G32"/>
      <c r="I32"/>
    </row>
    <row r="33" spans="7:9" x14ac:dyDescent="0.2">
      <c r="G33"/>
      <c r="I33"/>
    </row>
    <row r="34" spans="7:9" x14ac:dyDescent="0.2">
      <c r="G34"/>
      <c r="I34"/>
    </row>
    <row r="35" spans="7:9" x14ac:dyDescent="0.2">
      <c r="G35"/>
      <c r="I35"/>
    </row>
    <row r="36" spans="7:9" x14ac:dyDescent="0.2">
      <c r="G36"/>
      <c r="I36"/>
    </row>
    <row r="37" spans="7:9" x14ac:dyDescent="0.2">
      <c r="G37"/>
      <c r="I37"/>
    </row>
    <row r="38" spans="7:9" x14ac:dyDescent="0.2">
      <c r="G38"/>
      <c r="I38"/>
    </row>
    <row r="39" spans="7:9" x14ac:dyDescent="0.2">
      <c r="G39"/>
      <c r="I39"/>
    </row>
    <row r="40" spans="7:9" x14ac:dyDescent="0.2">
      <c r="G40"/>
      <c r="I40"/>
    </row>
    <row r="41" spans="7:9" x14ac:dyDescent="0.2">
      <c r="G41"/>
      <c r="I41"/>
    </row>
    <row r="42" spans="7:9" x14ac:dyDescent="0.2">
      <c r="G42"/>
      <c r="I42"/>
    </row>
    <row r="43" spans="7:9" x14ac:dyDescent="0.2">
      <c r="G43"/>
      <c r="I43"/>
    </row>
    <row r="44" spans="7:9" x14ac:dyDescent="0.2">
      <c r="G44"/>
      <c r="I44"/>
    </row>
    <row r="45" spans="7:9" x14ac:dyDescent="0.2">
      <c r="G45"/>
      <c r="I45"/>
    </row>
    <row r="46" spans="7:9" x14ac:dyDescent="0.2">
      <c r="G46"/>
      <c r="I46"/>
    </row>
    <row r="47" spans="7:9" x14ac:dyDescent="0.2">
      <c r="G47"/>
      <c r="I47"/>
    </row>
    <row r="48" spans="7:9" x14ac:dyDescent="0.2">
      <c r="G48"/>
      <c r="I48"/>
    </row>
    <row r="49" spans="7:9" x14ac:dyDescent="0.2">
      <c r="G49"/>
      <c r="I49"/>
    </row>
    <row r="50" spans="7:9" x14ac:dyDescent="0.2">
      <c r="G50"/>
      <c r="I50"/>
    </row>
    <row r="51" spans="7:9" x14ac:dyDescent="0.2">
      <c r="G51"/>
      <c r="I51"/>
    </row>
    <row r="52" spans="7:9" x14ac:dyDescent="0.2">
      <c r="G52"/>
      <c r="I52"/>
    </row>
    <row r="53" spans="7:9" x14ac:dyDescent="0.2">
      <c r="G53"/>
      <c r="I53"/>
    </row>
    <row r="54" spans="7:9" x14ac:dyDescent="0.2">
      <c r="G54"/>
      <c r="I54"/>
    </row>
    <row r="55" spans="7:9" x14ac:dyDescent="0.2">
      <c r="G55"/>
      <c r="I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154"/>
  <sheetViews>
    <sheetView zoomScale="90" zoomScaleNormal="90" workbookViewId="0">
      <selection activeCell="A25" sqref="A25"/>
    </sheetView>
  </sheetViews>
  <sheetFormatPr defaultColWidth="10.7109375" defaultRowHeight="12.75" x14ac:dyDescent="0.2"/>
  <cols>
    <col min="1" max="1" width="40.5703125" style="7" customWidth="1"/>
    <col min="2" max="2" width="11.5703125" style="7" customWidth="1"/>
    <col min="3" max="4" width="8.5703125" style="7" customWidth="1"/>
    <col min="5" max="5" width="8.5703125" style="299" customWidth="1"/>
    <col min="6" max="7" width="8.5703125" style="7" customWidth="1"/>
    <col min="8" max="8" width="8.5703125" style="299" customWidth="1"/>
    <col min="9" max="10" width="8.5703125" style="7" customWidth="1"/>
    <col min="11" max="11" width="8.5703125" style="299" customWidth="1"/>
    <col min="12" max="13" width="8.5703125" style="7" customWidth="1"/>
    <col min="14" max="14" width="8.5703125" style="299" customWidth="1"/>
    <col min="15" max="16" width="8.5703125" style="7" customWidth="1"/>
    <col min="17" max="17" width="8.5703125" style="299" customWidth="1"/>
    <col min="18" max="19" width="8.5703125" style="7" customWidth="1"/>
    <col min="20" max="20" width="8.5703125" style="299" customWidth="1"/>
    <col min="21" max="26" width="8.5703125" style="7" customWidth="1"/>
    <col min="27" max="27" width="45.5703125" style="7" customWidth="1"/>
    <col min="28" max="16384" width="10.7109375" style="7"/>
  </cols>
  <sheetData>
    <row r="1" spans="1:27" ht="13.5" thickBot="1" x14ac:dyDescent="0.25">
      <c r="U1" s="8"/>
      <c r="V1" s="8"/>
      <c r="W1" s="8"/>
      <c r="X1" s="8"/>
      <c r="Y1" s="8"/>
      <c r="Z1" s="8"/>
      <c r="AA1" s="8"/>
    </row>
    <row r="2" spans="1:27" ht="13.5" thickBot="1" x14ac:dyDescent="0.25">
      <c r="A2" s="9" t="s">
        <v>9</v>
      </c>
      <c r="B2" s="10"/>
      <c r="C2" s="365" t="s">
        <v>35</v>
      </c>
      <c r="D2" s="366"/>
      <c r="E2" s="366"/>
      <c r="F2" s="366"/>
      <c r="G2" s="366"/>
      <c r="H2" s="366"/>
      <c r="I2" s="366"/>
      <c r="J2" s="366"/>
      <c r="K2" s="367"/>
      <c r="L2" s="374" t="s">
        <v>38</v>
      </c>
      <c r="M2" s="366"/>
      <c r="N2" s="366"/>
      <c r="O2" s="366"/>
      <c r="P2" s="366"/>
      <c r="Q2" s="366"/>
      <c r="R2" s="366"/>
      <c r="S2" s="366"/>
      <c r="T2" s="367"/>
      <c r="U2" s="89"/>
      <c r="V2" s="89"/>
      <c r="W2" s="89"/>
      <c r="X2" s="89"/>
      <c r="Y2" s="89"/>
      <c r="Z2" s="89"/>
      <c r="AA2" s="13" t="s">
        <v>0</v>
      </c>
    </row>
    <row r="3" spans="1:27" x14ac:dyDescent="0.2">
      <c r="A3" s="30"/>
      <c r="B3" s="59"/>
      <c r="C3" s="368" t="s">
        <v>36</v>
      </c>
      <c r="D3" s="369"/>
      <c r="E3" s="370"/>
      <c r="F3" s="368" t="s">
        <v>37</v>
      </c>
      <c r="G3" s="371"/>
      <c r="H3" s="370"/>
      <c r="I3" s="372" t="s">
        <v>103</v>
      </c>
      <c r="J3" s="373"/>
      <c r="K3" s="370"/>
      <c r="L3" s="17"/>
      <c r="M3" s="17"/>
      <c r="N3" s="337"/>
      <c r="O3" s="101"/>
      <c r="P3" s="89"/>
      <c r="Q3" s="349"/>
      <c r="R3" s="101"/>
      <c r="S3" s="89"/>
      <c r="T3" s="349"/>
      <c r="U3" s="17"/>
      <c r="V3" s="17"/>
      <c r="W3" s="17"/>
      <c r="X3" s="17"/>
      <c r="Y3" s="17"/>
      <c r="Z3" s="17"/>
      <c r="AA3" s="105"/>
    </row>
    <row r="4" spans="1:27" x14ac:dyDescent="0.2">
      <c r="A4" s="30"/>
      <c r="B4" s="15" t="s">
        <v>1</v>
      </c>
      <c r="C4" s="135" t="s">
        <v>95</v>
      </c>
      <c r="D4" s="193" t="s">
        <v>96</v>
      </c>
      <c r="E4" s="300" t="s">
        <v>157</v>
      </c>
      <c r="F4" s="135" t="s">
        <v>95</v>
      </c>
      <c r="G4" s="193" t="s">
        <v>96</v>
      </c>
      <c r="H4" s="300" t="s">
        <v>157</v>
      </c>
      <c r="I4" s="135" t="s">
        <v>95</v>
      </c>
      <c r="J4" s="193" t="s">
        <v>96</v>
      </c>
      <c r="K4" s="300" t="s">
        <v>157</v>
      </c>
      <c r="L4" s="17"/>
      <c r="M4" s="17"/>
      <c r="N4" s="337"/>
      <c r="O4" s="135" t="s">
        <v>95</v>
      </c>
      <c r="P4" s="193" t="s">
        <v>96</v>
      </c>
      <c r="Q4" s="300" t="s">
        <v>157</v>
      </c>
      <c r="R4" s="135" t="s">
        <v>95</v>
      </c>
      <c r="S4" s="193" t="s">
        <v>96</v>
      </c>
      <c r="T4" s="300" t="s">
        <v>157</v>
      </c>
      <c r="U4" s="17"/>
      <c r="V4" s="17"/>
      <c r="W4" s="17"/>
      <c r="X4" s="17"/>
      <c r="Y4" s="17"/>
      <c r="Z4" s="17"/>
      <c r="AA4" s="105"/>
    </row>
    <row r="5" spans="1:27" x14ac:dyDescent="0.2">
      <c r="A5" s="14" t="s">
        <v>189</v>
      </c>
      <c r="B5" s="99" t="s">
        <v>27</v>
      </c>
      <c r="C5" s="293">
        <v>120</v>
      </c>
      <c r="D5" s="197">
        <f t="shared" ref="D5:E9" si="0">$C5</f>
        <v>120</v>
      </c>
      <c r="E5" s="325">
        <f t="shared" si="0"/>
        <v>120</v>
      </c>
      <c r="F5" s="19"/>
      <c r="G5" s="8"/>
      <c r="H5" s="301"/>
      <c r="I5" s="19"/>
      <c r="J5" s="8"/>
      <c r="K5" s="301"/>
      <c r="L5" s="24"/>
      <c r="M5" s="24"/>
      <c r="N5" s="241"/>
      <c r="O5" s="47"/>
      <c r="P5" s="24"/>
      <c r="Q5" s="154"/>
      <c r="R5" s="47"/>
      <c r="S5" s="24"/>
      <c r="T5" s="154"/>
      <c r="U5" s="76"/>
      <c r="V5" s="76"/>
      <c r="W5" s="76"/>
      <c r="X5" s="76"/>
      <c r="Y5" s="17"/>
      <c r="Z5" s="17"/>
      <c r="AA5" s="22" t="s">
        <v>108</v>
      </c>
    </row>
    <row r="6" spans="1:27" x14ac:dyDescent="0.2">
      <c r="A6" s="44" t="s">
        <v>181</v>
      </c>
      <c r="B6" s="117"/>
      <c r="C6" s="293">
        <v>240</v>
      </c>
      <c r="D6" s="294">
        <f>$C6</f>
        <v>240</v>
      </c>
      <c r="E6" s="327">
        <f>$C6</f>
        <v>240</v>
      </c>
      <c r="F6" s="19"/>
      <c r="G6" s="8"/>
      <c r="H6" s="301"/>
      <c r="I6" s="19"/>
      <c r="J6" s="8"/>
      <c r="K6" s="301"/>
      <c r="L6" s="24"/>
      <c r="M6" s="24"/>
      <c r="N6" s="241"/>
      <c r="O6" s="47"/>
      <c r="P6" s="24"/>
      <c r="Q6" s="154"/>
      <c r="R6" s="47"/>
      <c r="S6" s="24"/>
      <c r="T6" s="154"/>
      <c r="U6" s="76"/>
      <c r="V6" s="76"/>
      <c r="W6" s="76"/>
      <c r="X6" s="76"/>
      <c r="Y6" s="17"/>
      <c r="Z6" s="17"/>
      <c r="AA6" s="22" t="s">
        <v>183</v>
      </c>
    </row>
    <row r="7" spans="1:27" x14ac:dyDescent="0.2">
      <c r="A7" s="44" t="s">
        <v>182</v>
      </c>
      <c r="B7" s="117" t="s">
        <v>27</v>
      </c>
      <c r="C7" s="293">
        <v>120</v>
      </c>
      <c r="D7" s="294">
        <f>$C7</f>
        <v>120</v>
      </c>
      <c r="E7" s="327">
        <f>$C7</f>
        <v>120</v>
      </c>
      <c r="F7" s="19"/>
      <c r="G7" s="8"/>
      <c r="H7" s="301"/>
      <c r="I7" s="19"/>
      <c r="J7" s="8"/>
      <c r="K7" s="301"/>
      <c r="L7" s="24"/>
      <c r="M7" s="24"/>
      <c r="N7" s="241"/>
      <c r="O7" s="47"/>
      <c r="P7" s="24"/>
      <c r="Q7" s="154"/>
      <c r="R7" s="47"/>
      <c r="S7" s="24"/>
      <c r="T7" s="154"/>
      <c r="U7" s="76"/>
      <c r="V7" s="76"/>
      <c r="W7" s="76"/>
      <c r="X7" s="76"/>
      <c r="Y7" s="17"/>
      <c r="Z7" s="17"/>
      <c r="AA7" s="22" t="s">
        <v>109</v>
      </c>
    </row>
    <row r="8" spans="1:27" x14ac:dyDescent="0.2">
      <c r="A8" s="14" t="s">
        <v>28</v>
      </c>
      <c r="B8" s="100" t="s">
        <v>29</v>
      </c>
      <c r="C8" s="293">
        <v>100</v>
      </c>
      <c r="D8" s="197">
        <f t="shared" si="0"/>
        <v>100</v>
      </c>
      <c r="E8" s="325">
        <f t="shared" si="0"/>
        <v>100</v>
      </c>
      <c r="F8" s="19"/>
      <c r="G8" s="8"/>
      <c r="H8" s="301"/>
      <c r="I8" s="19"/>
      <c r="J8" s="8"/>
      <c r="K8" s="301"/>
      <c r="L8" s="24"/>
      <c r="M8" s="24"/>
      <c r="N8" s="241"/>
      <c r="O8" s="47"/>
      <c r="P8" s="24"/>
      <c r="Q8" s="154"/>
      <c r="R8" s="47"/>
      <c r="S8" s="24"/>
      <c r="T8" s="154"/>
      <c r="U8" s="76"/>
      <c r="V8" s="76"/>
      <c r="W8" s="76"/>
      <c r="X8" s="76"/>
      <c r="Y8" s="17"/>
      <c r="Z8" s="17"/>
      <c r="AA8" s="22" t="s">
        <v>108</v>
      </c>
    </row>
    <row r="9" spans="1:27" x14ac:dyDescent="0.2">
      <c r="A9" s="14" t="s">
        <v>190</v>
      </c>
      <c r="B9" s="20"/>
      <c r="C9" s="143">
        <v>24</v>
      </c>
      <c r="D9" s="227">
        <f t="shared" si="0"/>
        <v>24</v>
      </c>
      <c r="E9" s="325">
        <f t="shared" si="0"/>
        <v>24</v>
      </c>
      <c r="F9" s="19"/>
      <c r="G9" s="8"/>
      <c r="H9" s="301"/>
      <c r="I9" s="148"/>
      <c r="J9" s="197"/>
      <c r="K9" s="325"/>
      <c r="L9" s="23"/>
      <c r="M9" s="23"/>
      <c r="N9" s="241"/>
      <c r="O9" s="142"/>
      <c r="P9" s="23"/>
      <c r="Q9" s="154"/>
      <c r="R9" s="142"/>
      <c r="S9" s="23"/>
      <c r="T9" s="154"/>
      <c r="U9" s="21"/>
      <c r="V9" s="21"/>
      <c r="W9" s="21"/>
      <c r="X9" s="21"/>
      <c r="Y9" s="21"/>
      <c r="Z9" s="21"/>
      <c r="AA9" s="22" t="s">
        <v>109</v>
      </c>
    </row>
    <row r="10" spans="1:27" x14ac:dyDescent="0.2">
      <c r="A10" s="19" t="s">
        <v>112</v>
      </c>
      <c r="B10" s="58" t="s">
        <v>115</v>
      </c>
      <c r="C10" s="140">
        <v>-91.6</v>
      </c>
      <c r="D10" s="133">
        <v>-91.6</v>
      </c>
      <c r="E10" s="285">
        <v>-91.6</v>
      </c>
      <c r="F10" s="148"/>
      <c r="G10" s="197"/>
      <c r="H10" s="325"/>
      <c r="I10" s="148"/>
      <c r="J10" s="197"/>
      <c r="K10" s="325"/>
      <c r="L10" s="23"/>
      <c r="M10" s="24"/>
      <c r="N10" s="241"/>
      <c r="O10" s="47"/>
      <c r="P10" s="24"/>
      <c r="Q10" s="154"/>
      <c r="R10" s="47"/>
      <c r="S10" s="24"/>
      <c r="T10" s="154"/>
      <c r="U10" s="76"/>
      <c r="V10" s="76"/>
      <c r="W10" s="76"/>
      <c r="X10" s="76"/>
      <c r="Y10" s="17"/>
      <c r="Z10" s="17"/>
      <c r="AA10" s="22" t="s">
        <v>126</v>
      </c>
    </row>
    <row r="11" spans="1:27" s="8" customFormat="1" ht="13.5" thickBot="1" x14ac:dyDescent="0.25">
      <c r="A11" s="19" t="s">
        <v>113</v>
      </c>
      <c r="B11" s="20" t="s">
        <v>2</v>
      </c>
      <c r="C11" s="145"/>
      <c r="D11" s="90"/>
      <c r="E11" s="328"/>
      <c r="F11" s="224">
        <v>6</v>
      </c>
      <c r="G11" s="255">
        <v>6</v>
      </c>
      <c r="H11" s="302">
        <v>6</v>
      </c>
      <c r="I11" s="256">
        <v>1</v>
      </c>
      <c r="J11" s="257">
        <v>1</v>
      </c>
      <c r="K11" s="302">
        <v>1</v>
      </c>
      <c r="L11" s="23"/>
      <c r="M11" s="23"/>
      <c r="N11" s="241"/>
      <c r="O11" s="142"/>
      <c r="P11" s="23"/>
      <c r="Q11" s="154"/>
      <c r="R11" s="142"/>
      <c r="S11" s="23"/>
      <c r="T11" s="154"/>
      <c r="U11" s="21"/>
      <c r="V11" s="21"/>
      <c r="W11" s="21"/>
      <c r="X11" s="21"/>
      <c r="Y11" s="21"/>
      <c r="Z11" s="21"/>
      <c r="AA11" s="22" t="s">
        <v>126</v>
      </c>
    </row>
    <row r="12" spans="1:27" s="8" customFormat="1" ht="13.5" thickBot="1" x14ac:dyDescent="0.25">
      <c r="A12" s="35" t="s">
        <v>158</v>
      </c>
      <c r="B12" s="58"/>
      <c r="C12" s="375">
        <v>0</v>
      </c>
      <c r="D12" s="376"/>
      <c r="E12" s="376"/>
      <c r="F12" s="376"/>
      <c r="G12" s="376"/>
      <c r="H12" s="376"/>
      <c r="I12" s="376"/>
      <c r="J12" s="376"/>
      <c r="K12" s="377"/>
      <c r="L12" s="23"/>
      <c r="M12" s="23"/>
      <c r="N12" s="241"/>
      <c r="O12" s="142"/>
      <c r="P12" s="23"/>
      <c r="Q12" s="154"/>
      <c r="R12" s="142"/>
      <c r="S12" s="23"/>
      <c r="T12" s="154"/>
      <c r="U12" s="21"/>
      <c r="V12" s="21"/>
      <c r="W12" s="21"/>
      <c r="X12" s="21"/>
      <c r="Y12" s="21"/>
      <c r="Z12" s="21"/>
      <c r="AA12" s="22" t="s">
        <v>126</v>
      </c>
    </row>
    <row r="13" spans="1:27" s="8" customFormat="1" ht="13.5" thickBot="1" x14ac:dyDescent="0.25">
      <c r="A13" s="35" t="s">
        <v>159</v>
      </c>
      <c r="B13" s="58"/>
      <c r="C13" s="375">
        <v>1</v>
      </c>
      <c r="D13" s="376"/>
      <c r="E13" s="376"/>
      <c r="F13" s="376"/>
      <c r="G13" s="376"/>
      <c r="H13" s="376"/>
      <c r="I13" s="376"/>
      <c r="J13" s="376"/>
      <c r="K13" s="377"/>
      <c r="L13" s="23"/>
      <c r="M13" s="23"/>
      <c r="N13" s="241"/>
      <c r="O13" s="142"/>
      <c r="P13" s="23"/>
      <c r="Q13" s="154"/>
      <c r="R13" s="142"/>
      <c r="S13" s="23"/>
      <c r="T13" s="154"/>
      <c r="U13" s="21"/>
      <c r="V13" s="21"/>
      <c r="W13" s="21"/>
      <c r="X13" s="21"/>
      <c r="Y13" s="21"/>
      <c r="Z13" s="21"/>
      <c r="AA13" s="22" t="s">
        <v>126</v>
      </c>
    </row>
    <row r="14" spans="1:27" s="8" customFormat="1" x14ac:dyDescent="0.2">
      <c r="A14" s="35" t="s">
        <v>40</v>
      </c>
      <c r="B14" s="58" t="s">
        <v>2</v>
      </c>
      <c r="C14" s="259"/>
      <c r="D14" s="260"/>
      <c r="E14" s="303"/>
      <c r="F14" s="261"/>
      <c r="G14" s="260"/>
      <c r="H14" s="303"/>
      <c r="I14" s="260"/>
      <c r="J14" s="260"/>
      <c r="K14" s="303"/>
      <c r="L14" s="23"/>
      <c r="M14" s="23"/>
      <c r="N14" s="241"/>
      <c r="O14" s="140">
        <v>-1</v>
      </c>
      <c r="P14" s="23">
        <f t="shared" ref="P14:Q16" si="1">$O14</f>
        <v>-1</v>
      </c>
      <c r="Q14" s="154">
        <f t="shared" si="1"/>
        <v>-1</v>
      </c>
      <c r="R14" s="142"/>
      <c r="S14" s="23"/>
      <c r="T14" s="154"/>
      <c r="U14" s="21"/>
      <c r="V14" s="21"/>
      <c r="W14" s="21"/>
      <c r="X14" s="21"/>
      <c r="Y14" s="21"/>
      <c r="Z14" s="21"/>
      <c r="AA14" s="22" t="s">
        <v>41</v>
      </c>
    </row>
    <row r="15" spans="1:27" s="8" customFormat="1" x14ac:dyDescent="0.2">
      <c r="A15" s="35" t="s">
        <v>99</v>
      </c>
      <c r="B15" s="58"/>
      <c r="C15" s="87"/>
      <c r="D15" s="258"/>
      <c r="E15" s="304"/>
      <c r="F15" s="262"/>
      <c r="G15" s="258"/>
      <c r="H15" s="304"/>
      <c r="I15" s="258"/>
      <c r="J15" s="258"/>
      <c r="K15" s="304"/>
      <c r="L15" s="23"/>
      <c r="M15" s="23"/>
      <c r="N15" s="241"/>
      <c r="O15" s="143">
        <v>66</v>
      </c>
      <c r="P15" s="227">
        <f t="shared" si="1"/>
        <v>66</v>
      </c>
      <c r="Q15" s="325">
        <f t="shared" si="1"/>
        <v>66</v>
      </c>
      <c r="R15" s="142"/>
      <c r="S15" s="23"/>
      <c r="T15" s="154"/>
      <c r="U15" s="21"/>
      <c r="V15" s="21"/>
      <c r="W15" s="21"/>
      <c r="X15" s="21"/>
      <c r="Y15" s="21"/>
      <c r="Z15" s="21"/>
      <c r="AA15" s="72" t="s">
        <v>136</v>
      </c>
    </row>
    <row r="16" spans="1:27" s="8" customFormat="1" x14ac:dyDescent="0.2">
      <c r="A16" s="35" t="s">
        <v>167</v>
      </c>
      <c r="B16" s="117" t="s">
        <v>27</v>
      </c>
      <c r="C16" s="87"/>
      <c r="D16" s="258"/>
      <c r="E16" s="304"/>
      <c r="F16" s="262"/>
      <c r="G16" s="258"/>
      <c r="H16" s="304"/>
      <c r="I16" s="258"/>
      <c r="J16" s="258"/>
      <c r="K16" s="304"/>
      <c r="L16" s="23"/>
      <c r="M16" s="23"/>
      <c r="N16" s="241"/>
      <c r="O16" s="143">
        <v>120</v>
      </c>
      <c r="P16" s="227">
        <f t="shared" si="1"/>
        <v>120</v>
      </c>
      <c r="Q16" s="325">
        <f t="shared" si="1"/>
        <v>120</v>
      </c>
      <c r="R16" s="142"/>
      <c r="S16" s="23"/>
      <c r="T16" s="154"/>
      <c r="U16" s="21"/>
      <c r="V16" s="21"/>
      <c r="W16" s="21"/>
      <c r="X16" s="21"/>
      <c r="Y16" s="21"/>
      <c r="Z16" s="21"/>
      <c r="AA16" s="72" t="s">
        <v>168</v>
      </c>
    </row>
    <row r="17" spans="1:27" s="8" customFormat="1" x14ac:dyDescent="0.2">
      <c r="A17" s="94" t="s">
        <v>118</v>
      </c>
      <c r="B17" s="117" t="s">
        <v>31</v>
      </c>
      <c r="C17" s="192"/>
      <c r="D17" s="228"/>
      <c r="E17" s="306"/>
      <c r="F17" s="263"/>
      <c r="G17" s="245"/>
      <c r="H17" s="305"/>
      <c r="I17" s="245"/>
      <c r="J17" s="245"/>
      <c r="K17" s="305"/>
      <c r="L17" s="24"/>
      <c r="M17" s="24"/>
      <c r="N17" s="241"/>
      <c r="O17" s="158">
        <f>-85.3</f>
        <v>-85.3</v>
      </c>
      <c r="P17" s="202">
        <v>-82.7</v>
      </c>
      <c r="Q17" s="285">
        <v>-81.7</v>
      </c>
      <c r="R17" s="47"/>
      <c r="S17" s="24"/>
      <c r="T17" s="154"/>
      <c r="U17" s="24"/>
      <c r="V17" s="26"/>
      <c r="W17" s="26"/>
      <c r="X17" s="26"/>
      <c r="Y17" s="26"/>
      <c r="Z17" s="26"/>
      <c r="AA17" s="72" t="s">
        <v>97</v>
      </c>
    </row>
    <row r="18" spans="1:27" s="8" customFormat="1" x14ac:dyDescent="0.2">
      <c r="A18" s="209" t="s">
        <v>119</v>
      </c>
      <c r="B18" s="201" t="s">
        <v>31</v>
      </c>
      <c r="C18" s="192"/>
      <c r="D18" s="228"/>
      <c r="E18" s="306"/>
      <c r="F18" s="264"/>
      <c r="G18" s="246"/>
      <c r="H18" s="305"/>
      <c r="I18" s="246"/>
      <c r="J18" s="246"/>
      <c r="K18" s="305"/>
      <c r="L18" s="24"/>
      <c r="M18" s="24"/>
      <c r="N18" s="241"/>
      <c r="O18" s="206">
        <f>-74.4</f>
        <v>-74.400000000000006</v>
      </c>
      <c r="P18" s="249">
        <v>-70.099999999999994</v>
      </c>
      <c r="Q18" s="285">
        <v>-68.900000000000006</v>
      </c>
      <c r="R18" s="153"/>
      <c r="S18" s="241"/>
      <c r="T18" s="154"/>
      <c r="U18" s="24"/>
      <c r="V18" s="26"/>
      <c r="W18" s="26"/>
      <c r="X18" s="26"/>
      <c r="Y18" s="26"/>
      <c r="Z18" s="26"/>
      <c r="AA18" s="286" t="s">
        <v>116</v>
      </c>
    </row>
    <row r="19" spans="1:27" s="8" customFormat="1" x14ac:dyDescent="0.2">
      <c r="A19" s="35" t="s">
        <v>120</v>
      </c>
      <c r="B19" s="58" t="s">
        <v>2</v>
      </c>
      <c r="C19" s="144"/>
      <c r="D19" s="229"/>
      <c r="E19" s="306"/>
      <c r="F19" s="146"/>
      <c r="G19" s="229"/>
      <c r="H19" s="306"/>
      <c r="I19" s="247"/>
      <c r="J19" s="247"/>
      <c r="K19" s="326"/>
      <c r="L19" s="23"/>
      <c r="M19" s="23"/>
      <c r="N19" s="241"/>
      <c r="O19" s="158">
        <v>7</v>
      </c>
      <c r="P19" s="23">
        <f t="shared" ref="P19:Q22" si="2">$O19</f>
        <v>7</v>
      </c>
      <c r="Q19" s="154">
        <f t="shared" si="2"/>
        <v>7</v>
      </c>
      <c r="R19" s="142"/>
      <c r="S19" s="23"/>
      <c r="T19" s="154"/>
      <c r="U19" s="21"/>
      <c r="V19" s="21"/>
      <c r="W19" s="21"/>
      <c r="X19" s="21"/>
      <c r="Y19" s="21"/>
      <c r="Z19" s="21"/>
      <c r="AA19" s="22" t="s">
        <v>110</v>
      </c>
    </row>
    <row r="20" spans="1:27" s="8" customFormat="1" x14ac:dyDescent="0.2">
      <c r="A20" s="209" t="s">
        <v>135</v>
      </c>
      <c r="B20" s="201" t="s">
        <v>2</v>
      </c>
      <c r="C20" s="144"/>
      <c r="D20" s="229"/>
      <c r="E20" s="306"/>
      <c r="F20" s="146"/>
      <c r="G20" s="229"/>
      <c r="H20" s="306"/>
      <c r="I20" s="247"/>
      <c r="J20" s="247"/>
      <c r="K20" s="326"/>
      <c r="L20" s="23"/>
      <c r="M20" s="23"/>
      <c r="N20" s="241"/>
      <c r="O20" s="206">
        <v>7</v>
      </c>
      <c r="P20" s="241">
        <f t="shared" si="2"/>
        <v>7</v>
      </c>
      <c r="Q20" s="154">
        <f t="shared" si="2"/>
        <v>7</v>
      </c>
      <c r="R20" s="191"/>
      <c r="S20" s="227"/>
      <c r="T20" s="325"/>
      <c r="U20" s="21"/>
      <c r="V20" s="21"/>
      <c r="W20" s="21"/>
      <c r="X20" s="21"/>
      <c r="Y20" s="21"/>
      <c r="Z20" s="21"/>
      <c r="AA20" s="286" t="s">
        <v>117</v>
      </c>
    </row>
    <row r="21" spans="1:27" s="8" customFormat="1" ht="15.75" x14ac:dyDescent="0.3">
      <c r="A21" s="19" t="s">
        <v>177</v>
      </c>
      <c r="B21" s="58" t="s">
        <v>2</v>
      </c>
      <c r="C21" s="144"/>
      <c r="D21" s="229"/>
      <c r="E21" s="306"/>
      <c r="F21" s="146"/>
      <c r="G21" s="229"/>
      <c r="H21" s="306"/>
      <c r="I21" s="247"/>
      <c r="J21" s="247"/>
      <c r="K21" s="326"/>
      <c r="L21" s="23"/>
      <c r="M21" s="23"/>
      <c r="N21" s="241"/>
      <c r="O21" s="158">
        <v>1</v>
      </c>
      <c r="P21" s="23">
        <f t="shared" si="2"/>
        <v>1</v>
      </c>
      <c r="Q21" s="154">
        <f t="shared" si="2"/>
        <v>1</v>
      </c>
      <c r="R21" s="19"/>
      <c r="T21" s="301"/>
      <c r="U21" s="21"/>
      <c r="V21" s="21"/>
      <c r="W21" s="21"/>
      <c r="X21" s="21"/>
      <c r="Y21" s="21"/>
      <c r="Z21" s="21"/>
      <c r="AA21" s="55" t="s">
        <v>179</v>
      </c>
    </row>
    <row r="22" spans="1:27" s="8" customFormat="1" ht="15.75" x14ac:dyDescent="0.3">
      <c r="A22" s="119" t="s">
        <v>178</v>
      </c>
      <c r="B22" s="201" t="s">
        <v>2</v>
      </c>
      <c r="C22" s="144"/>
      <c r="D22" s="229"/>
      <c r="E22" s="306"/>
      <c r="F22" s="146"/>
      <c r="G22" s="229"/>
      <c r="H22" s="306"/>
      <c r="I22" s="247"/>
      <c r="J22" s="247"/>
      <c r="K22" s="326"/>
      <c r="L22" s="23"/>
      <c r="M22" s="23"/>
      <c r="N22" s="241"/>
      <c r="O22" s="206">
        <v>1</v>
      </c>
      <c r="P22" s="241">
        <f t="shared" si="2"/>
        <v>1</v>
      </c>
      <c r="Q22" s="154">
        <f t="shared" si="2"/>
        <v>1</v>
      </c>
      <c r="R22" s="19"/>
      <c r="T22" s="301"/>
      <c r="U22" s="21"/>
      <c r="V22" s="21"/>
      <c r="W22" s="21"/>
      <c r="X22" s="21"/>
      <c r="Y22" s="21"/>
      <c r="Z22" s="21"/>
      <c r="AA22" s="292" t="s">
        <v>180</v>
      </c>
    </row>
    <row r="23" spans="1:27" s="8" customFormat="1" x14ac:dyDescent="0.2">
      <c r="A23" s="122" t="s">
        <v>127</v>
      </c>
      <c r="B23" s="20" t="s">
        <v>2</v>
      </c>
      <c r="C23" s="144"/>
      <c r="D23" s="229"/>
      <c r="E23" s="306"/>
      <c r="F23" s="146"/>
      <c r="G23" s="229"/>
      <c r="H23" s="306"/>
      <c r="I23" s="247"/>
      <c r="J23" s="247"/>
      <c r="K23" s="326"/>
      <c r="L23" s="23"/>
      <c r="M23" s="23"/>
      <c r="N23" s="241"/>
      <c r="O23" s="19"/>
      <c r="Q23" s="301"/>
      <c r="R23" s="140">
        <v>-10</v>
      </c>
      <c r="S23" s="23">
        <f>$R23</f>
        <v>-10</v>
      </c>
      <c r="T23" s="154">
        <f>$R23</f>
        <v>-10</v>
      </c>
      <c r="U23" s="21"/>
      <c r="V23" s="170"/>
      <c r="W23" s="170"/>
      <c r="X23" s="170"/>
      <c r="Y23" s="173"/>
      <c r="Z23" s="171"/>
      <c r="AA23" s="72" t="s">
        <v>129</v>
      </c>
    </row>
    <row r="24" spans="1:27" s="8" customFormat="1" x14ac:dyDescent="0.2">
      <c r="A24" s="122" t="s">
        <v>128</v>
      </c>
      <c r="B24" s="20" t="s">
        <v>2</v>
      </c>
      <c r="C24" s="144"/>
      <c r="D24" s="229"/>
      <c r="E24" s="306"/>
      <c r="F24" s="146"/>
      <c r="G24" s="229"/>
      <c r="H24" s="306"/>
      <c r="I24" s="247"/>
      <c r="J24" s="247"/>
      <c r="K24" s="326"/>
      <c r="L24" s="23"/>
      <c r="M24" s="23"/>
      <c r="N24" s="241"/>
      <c r="O24" s="19"/>
      <c r="Q24" s="301"/>
      <c r="R24" s="140">
        <v>20</v>
      </c>
      <c r="S24" s="23">
        <f>$R24</f>
        <v>20</v>
      </c>
      <c r="T24" s="154">
        <f>$R24</f>
        <v>20</v>
      </c>
      <c r="U24" s="21"/>
      <c r="V24" s="170"/>
      <c r="W24" s="170"/>
      <c r="X24" s="170"/>
      <c r="Y24" s="173"/>
      <c r="Z24" s="173"/>
      <c r="AA24" s="72" t="s">
        <v>130</v>
      </c>
    </row>
    <row r="25" spans="1:27" ht="13.5" thickBot="1" x14ac:dyDescent="0.25">
      <c r="A25" s="295" t="s">
        <v>193</v>
      </c>
      <c r="B25" s="296"/>
      <c r="C25" s="145"/>
      <c r="D25" s="230"/>
      <c r="E25" s="329"/>
      <c r="F25" s="145"/>
      <c r="G25" s="85"/>
      <c r="H25" s="307"/>
      <c r="I25" s="230"/>
      <c r="J25" s="85"/>
      <c r="K25" s="307"/>
      <c r="L25" s="85"/>
      <c r="M25" s="85"/>
      <c r="N25" s="338"/>
      <c r="O25" s="149"/>
      <c r="P25" s="85"/>
      <c r="Q25" s="307"/>
      <c r="R25" s="149"/>
      <c r="S25" s="85"/>
      <c r="T25" s="307"/>
      <c r="U25" s="90"/>
      <c r="V25" s="90"/>
      <c r="W25" s="90"/>
      <c r="X25" s="90"/>
      <c r="Y25" s="90"/>
      <c r="Z25" s="90"/>
      <c r="AA25" s="54"/>
    </row>
    <row r="26" spans="1:27" x14ac:dyDescent="0.2">
      <c r="A26" s="172"/>
      <c r="B26" s="21"/>
      <c r="C26" s="18"/>
      <c r="D26" s="18"/>
      <c r="E26" s="235"/>
      <c r="F26" s="18"/>
      <c r="G26" s="23"/>
      <c r="H26" s="241"/>
      <c r="I26" s="23"/>
      <c r="J26" s="23"/>
      <c r="K26" s="241"/>
      <c r="L26" s="23"/>
      <c r="M26" s="23"/>
      <c r="N26" s="241"/>
      <c r="O26" s="23"/>
      <c r="P26" s="23"/>
      <c r="Q26" s="241"/>
      <c r="R26" s="23"/>
      <c r="S26" s="23"/>
      <c r="T26" s="241"/>
      <c r="U26" s="8"/>
      <c r="V26" s="8"/>
      <c r="W26" s="8"/>
      <c r="X26" s="8"/>
      <c r="Y26" s="8"/>
      <c r="Z26" s="8"/>
      <c r="AA26" s="60"/>
    </row>
    <row r="27" spans="1:27" ht="13.5" thickBot="1" x14ac:dyDescent="0.25">
      <c r="A27" s="8"/>
      <c r="B27" s="18"/>
      <c r="C27" s="18"/>
      <c r="D27" s="18"/>
      <c r="E27" s="235"/>
      <c r="F27" s="18"/>
      <c r="G27" s="25"/>
      <c r="H27" s="308"/>
      <c r="I27" s="25"/>
      <c r="J27" s="25"/>
      <c r="K27" s="308"/>
      <c r="L27" s="24"/>
      <c r="M27" s="24"/>
      <c r="N27" s="241"/>
      <c r="O27" s="24"/>
      <c r="P27" s="24"/>
      <c r="Q27" s="241"/>
      <c r="R27" s="24"/>
      <c r="S27" s="24"/>
      <c r="T27" s="241"/>
      <c r="U27" s="18"/>
      <c r="V27" s="18"/>
      <c r="W27" s="18"/>
      <c r="X27" s="18"/>
      <c r="Y27" s="18"/>
      <c r="Z27" s="18"/>
    </row>
    <row r="28" spans="1:27" ht="13.5" thickBot="1" x14ac:dyDescent="0.25">
      <c r="A28" s="9" t="s">
        <v>18</v>
      </c>
      <c r="B28" s="28"/>
      <c r="C28" s="365" t="s">
        <v>35</v>
      </c>
      <c r="D28" s="366"/>
      <c r="E28" s="366"/>
      <c r="F28" s="366"/>
      <c r="G28" s="366"/>
      <c r="H28" s="366"/>
      <c r="I28" s="366"/>
      <c r="J28" s="366"/>
      <c r="K28" s="367"/>
      <c r="L28" s="374" t="s">
        <v>38</v>
      </c>
      <c r="M28" s="366"/>
      <c r="N28" s="366"/>
      <c r="O28" s="366"/>
      <c r="P28" s="366"/>
      <c r="Q28" s="366"/>
      <c r="R28" s="366"/>
      <c r="S28" s="366"/>
      <c r="T28" s="367"/>
      <c r="U28" s="29"/>
      <c r="V28" s="29"/>
      <c r="W28" s="29"/>
      <c r="X28" s="29"/>
      <c r="Y28" s="29"/>
      <c r="Z28" s="29"/>
      <c r="AA28" s="13" t="s">
        <v>0</v>
      </c>
    </row>
    <row r="29" spans="1:27" x14ac:dyDescent="0.2">
      <c r="A29" s="30"/>
      <c r="B29" s="20"/>
      <c r="C29" s="368" t="s">
        <v>36</v>
      </c>
      <c r="D29" s="369"/>
      <c r="E29" s="370"/>
      <c r="F29" s="368" t="s">
        <v>37</v>
      </c>
      <c r="G29" s="371"/>
      <c r="H29" s="370"/>
      <c r="I29" s="372" t="s">
        <v>103</v>
      </c>
      <c r="J29" s="373"/>
      <c r="K29" s="370"/>
      <c r="L29" s="16"/>
      <c r="M29" s="17"/>
      <c r="N29" s="337"/>
      <c r="O29" s="101"/>
      <c r="P29" s="89"/>
      <c r="Q29" s="349"/>
      <c r="R29" s="101"/>
      <c r="S29" s="89"/>
      <c r="T29" s="349"/>
      <c r="U29" s="21"/>
      <c r="V29" s="21"/>
      <c r="W29" s="21"/>
      <c r="X29" s="21"/>
      <c r="Y29" s="21"/>
      <c r="Z29" s="21"/>
      <c r="AA29" s="105"/>
    </row>
    <row r="30" spans="1:27" x14ac:dyDescent="0.2">
      <c r="A30" s="30"/>
      <c r="B30" s="20"/>
      <c r="C30" s="135" t="s">
        <v>95</v>
      </c>
      <c r="D30" s="193" t="s">
        <v>96</v>
      </c>
      <c r="E30" s="300" t="s">
        <v>157</v>
      </c>
      <c r="F30" s="135" t="s">
        <v>95</v>
      </c>
      <c r="G30" s="193" t="s">
        <v>96</v>
      </c>
      <c r="H30" s="300" t="s">
        <v>157</v>
      </c>
      <c r="I30" s="135" t="s">
        <v>95</v>
      </c>
      <c r="J30" s="193" t="s">
        <v>96</v>
      </c>
      <c r="K30" s="300" t="s">
        <v>157</v>
      </c>
      <c r="L30" s="16"/>
      <c r="M30" s="17"/>
      <c r="N30" s="337"/>
      <c r="O30" s="135" t="s">
        <v>95</v>
      </c>
      <c r="P30" s="193" t="s">
        <v>96</v>
      </c>
      <c r="Q30" s="300" t="s">
        <v>157</v>
      </c>
      <c r="R30" s="135" t="s">
        <v>95</v>
      </c>
      <c r="S30" s="193" t="s">
        <v>96</v>
      </c>
      <c r="T30" s="300" t="s">
        <v>157</v>
      </c>
      <c r="U30" s="21"/>
      <c r="V30" s="21"/>
      <c r="W30" s="21"/>
      <c r="X30" s="21"/>
      <c r="Y30" s="21"/>
      <c r="Z30" s="21"/>
      <c r="AA30" s="105"/>
    </row>
    <row r="31" spans="1:27" ht="15.75" x14ac:dyDescent="0.3">
      <c r="A31" s="35" t="s">
        <v>44</v>
      </c>
      <c r="B31" s="58" t="s">
        <v>184</v>
      </c>
      <c r="C31" s="41">
        <f>(10^12)*(10^-3)*(C5/15)*10^(C10/10)</f>
        <v>5.5346477673514842</v>
      </c>
      <c r="D31" s="42">
        <f>(10^12)*(10^-3)*(D5/15)*10^(D10/10)</f>
        <v>5.5346477673514842</v>
      </c>
      <c r="E31" s="175">
        <f>(10^12)*(10^-3)*(E5/15)*10^(E10/10)</f>
        <v>5.5346477673514842</v>
      </c>
      <c r="F31" s="150">
        <f>(10^12)*(10^-3)*(C5/15)*10^((C10+F11)/10)</f>
        <v>22.033829626705334</v>
      </c>
      <c r="G31" s="77">
        <f>(10^12)*(10^-3)*(D5/15)*10^((D10+G11)/10)</f>
        <v>22.033829626705334</v>
      </c>
      <c r="H31" s="175">
        <f>(10^12)*(10^-3)*(E5/15)*10^((E10+H11)/10)</f>
        <v>22.033829626705334</v>
      </c>
      <c r="I31" s="41">
        <f>(10^12)*(10^-3)*(C5/15)*10^((C10+I11)/10)</f>
        <v>6.9677087196486545</v>
      </c>
      <c r="J31" s="42">
        <f>(10^12)*(10^-3)*(D5/15)*10^((D10+J11)/10)</f>
        <v>6.9677087196486545</v>
      </c>
      <c r="K31" s="175">
        <f>(10^12)*(10^-3)*(E5/15)*10^((E10+K11)/10)</f>
        <v>6.9677087196486545</v>
      </c>
      <c r="L31" s="150"/>
      <c r="M31" s="77"/>
      <c r="N31" s="231"/>
      <c r="O31" s="150"/>
      <c r="P31" s="77"/>
      <c r="Q31" s="175"/>
      <c r="R31" s="150"/>
      <c r="S31" s="77"/>
      <c r="T31" s="175"/>
      <c r="U31" s="31"/>
      <c r="V31" s="31"/>
      <c r="W31" s="31"/>
      <c r="X31" s="31"/>
      <c r="Y31" s="31"/>
      <c r="Z31" s="31"/>
      <c r="AA31" s="22" t="s">
        <v>70</v>
      </c>
    </row>
    <row r="32" spans="1:27" x14ac:dyDescent="0.2">
      <c r="A32" s="288" t="s">
        <v>169</v>
      </c>
      <c r="B32" s="58" t="s">
        <v>2</v>
      </c>
      <c r="C32" s="174"/>
      <c r="D32" s="231"/>
      <c r="E32" s="175"/>
      <c r="F32" s="142">
        <f>10*LOG(F31/(C31+I31))</f>
        <v>2.460981089561328</v>
      </c>
      <c r="G32" s="23">
        <f>10*LOG(G31/(D31+J31))</f>
        <v>2.460981089561328</v>
      </c>
      <c r="H32" s="154">
        <f>10*LOG(H31/(E31+K31))</f>
        <v>2.460981089561328</v>
      </c>
      <c r="I32" s="47">
        <f>10*LOG(I31/(C31+F31))</f>
        <v>-5.9732279370869481</v>
      </c>
      <c r="J32" s="24">
        <f>10*LOG(J31/(D31+G31))</f>
        <v>-5.9732279370869481</v>
      </c>
      <c r="K32" s="154">
        <f>10*LOG(K31/(E31+H31))</f>
        <v>-5.9732279370869481</v>
      </c>
      <c r="L32" s="150"/>
      <c r="M32" s="77"/>
      <c r="N32" s="231"/>
      <c r="O32" s="150"/>
      <c r="P32" s="77"/>
      <c r="Q32" s="175"/>
      <c r="R32" s="150"/>
      <c r="S32" s="77"/>
      <c r="T32" s="175"/>
      <c r="U32" s="31"/>
      <c r="V32" s="31"/>
      <c r="W32" s="31"/>
      <c r="X32" s="31"/>
      <c r="Y32" s="31"/>
      <c r="Z32" s="31"/>
      <c r="AA32" s="55"/>
    </row>
    <row r="33" spans="1:30" ht="15.75" x14ac:dyDescent="0.3">
      <c r="A33" s="288" t="s">
        <v>43</v>
      </c>
      <c r="B33" s="58" t="s">
        <v>184</v>
      </c>
      <c r="C33" s="41">
        <f>(10^12)*(10^-3)*(C5/O16)*(1/(O15*12))*10^(IF($C12=0,IF($C13=0,((-O14+O17+O21)/10),((-O14+O17+O19+O21)/10)),IF($C13=0,((-O14+O18+O22)/10),((-O14+O18+O20+O22)/10))))</f>
        <v>2.9598848678281799E-2</v>
      </c>
      <c r="D33" s="42">
        <f>(10^12)*(10^-3)*(D5/P16)*(1/(P15*12))*10^(IF($C12=0,IF($C13=0,((-P14+P17+P21)/10),((-P14+P17+P19+P21)/10)),IF($C13=0,((-P14+P18+P22)/10),((-P14+P18+P20+P22)/10))))</f>
        <v>5.3861050353736423E-2</v>
      </c>
      <c r="E33" s="175">
        <f>(10^12)*(10^-3)*(E5/Q16)*(1/(Q15*12))*10^(IF($C12=0,IF($C13=0,((-Q14+Q17+Q21)/10),((-Q14+Q17+Q19+Q21)/10)),IF($C13=0,((-Q14+Q18+Q22)/10),((-Q14+Q18+Q20+Q22)/10))))</f>
        <v>6.7807044996243945E-2</v>
      </c>
      <c r="F33" s="47"/>
      <c r="G33" s="24"/>
      <c r="H33" s="154"/>
      <c r="I33" s="47"/>
      <c r="J33" s="24"/>
      <c r="K33" s="154"/>
      <c r="L33" s="198"/>
      <c r="M33" s="136"/>
      <c r="N33" s="241"/>
      <c r="O33" s="47"/>
      <c r="P33" s="24"/>
      <c r="Q33" s="154"/>
      <c r="R33" s="47"/>
      <c r="S33" s="24"/>
      <c r="T33" s="154"/>
      <c r="U33" s="23"/>
      <c r="V33" s="33"/>
      <c r="W33" s="33"/>
      <c r="X33" s="33"/>
      <c r="Y33" s="33"/>
      <c r="Z33" s="33"/>
      <c r="AA33" s="221" t="s">
        <v>171</v>
      </c>
    </row>
    <row r="34" spans="1:30" x14ac:dyDescent="0.2">
      <c r="A34" s="288" t="s">
        <v>170</v>
      </c>
      <c r="B34" s="58" t="s">
        <v>2</v>
      </c>
      <c r="C34" s="141"/>
      <c r="D34" s="18"/>
      <c r="E34" s="120"/>
      <c r="F34" s="47">
        <f>10*LOG(F31/(C31+C33+I31))</f>
        <v>2.4507114862004871</v>
      </c>
      <c r="G34" s="24">
        <f>10*LOG(G31/(D31+D33+J31))</f>
        <v>2.4423115571624878</v>
      </c>
      <c r="H34" s="154">
        <f>10*LOG(H31/(E31+E33+K31))</f>
        <v>2.43749059299489</v>
      </c>
      <c r="I34" s="47">
        <f>10*LOG(I31/(C31+C33+F31))</f>
        <v>-5.9778882310649948</v>
      </c>
      <c r="J34" s="24">
        <f>10*LOG(J31/(D31+D33+G31))</f>
        <v>-5.9817045519109033</v>
      </c>
      <c r="K34" s="154">
        <f>10*LOG(K31/(E31+E33+H31))</f>
        <v>-5.9838966690250981</v>
      </c>
      <c r="L34" s="138"/>
      <c r="M34" s="136"/>
      <c r="N34" s="241"/>
      <c r="O34" s="47"/>
      <c r="P34" s="24"/>
      <c r="Q34" s="154"/>
      <c r="R34" s="47"/>
      <c r="S34" s="24"/>
      <c r="T34" s="154"/>
      <c r="U34" s="33"/>
      <c r="V34" s="33"/>
      <c r="W34" s="33"/>
      <c r="X34" s="33"/>
      <c r="Y34" s="33"/>
      <c r="Z34" s="33"/>
      <c r="AA34" s="22" t="s">
        <v>73</v>
      </c>
    </row>
    <row r="35" spans="1:30" ht="15.75" x14ac:dyDescent="0.3">
      <c r="A35" s="176" t="s">
        <v>72</v>
      </c>
      <c r="B35" s="58" t="s">
        <v>185</v>
      </c>
      <c r="C35" s="80"/>
      <c r="D35" s="26"/>
      <c r="E35" s="201"/>
      <c r="F35" s="47">
        <f>C10+F11+10*LOG(C5/15)</f>
        <v>-76.569100130080557</v>
      </c>
      <c r="G35" s="24">
        <f>D10+G11+10*LOG(D5/15)</f>
        <v>-76.569100130080557</v>
      </c>
      <c r="H35" s="154">
        <f>E10+H11+10*LOG(E5/15)</f>
        <v>-76.569100130080557</v>
      </c>
      <c r="I35" s="47">
        <f>C10+I11+10*LOG(C5/15)</f>
        <v>-81.569100130080557</v>
      </c>
      <c r="J35" s="24">
        <f>D10+J11+10*LOG(D5/15)</f>
        <v>-81.569100130080557</v>
      </c>
      <c r="K35" s="154">
        <f>E10+K11+10*LOG(E5/15)</f>
        <v>-81.569100130080557</v>
      </c>
      <c r="L35" s="47"/>
      <c r="M35" s="24"/>
      <c r="N35" s="241"/>
      <c r="O35" s="47"/>
      <c r="P35" s="24"/>
      <c r="Q35" s="154"/>
      <c r="R35" s="47"/>
      <c r="S35" s="24"/>
      <c r="T35" s="154"/>
      <c r="U35" s="26"/>
      <c r="V35" s="26"/>
      <c r="W35" s="26"/>
      <c r="X35" s="26"/>
      <c r="Y35" s="26"/>
      <c r="Z35" s="26"/>
      <c r="AA35" s="177" t="s">
        <v>74</v>
      </c>
      <c r="AC35"/>
      <c r="AD35"/>
    </row>
    <row r="36" spans="1:30" x14ac:dyDescent="0.2">
      <c r="A36" s="81" t="s">
        <v>186</v>
      </c>
      <c r="B36" s="58" t="s">
        <v>187</v>
      </c>
      <c r="C36" s="142">
        <f>10*LOG((C31+F31+I31)*10^-9)+10*LOG(MAX(C6,12*C9*C7/C5))</f>
        <v>-50.023331361959421</v>
      </c>
      <c r="D36" s="23">
        <f>10*LOG((D31+G31+J31)*10^-9)+10*LOG(MAX(D6,12*D9*D7/D5))</f>
        <v>-50.023331361959421</v>
      </c>
      <c r="E36" s="154">
        <f>10*LOG((E31+H31+K31)*10^-9)+10*LOG(MAX(E6,12*E9*E7/E5))</f>
        <v>-50.023331361959421</v>
      </c>
      <c r="F36" s="47"/>
      <c r="G36" s="24"/>
      <c r="H36" s="154"/>
      <c r="I36" s="47"/>
      <c r="J36" s="24"/>
      <c r="K36" s="154"/>
      <c r="L36" s="47"/>
      <c r="M36" s="24"/>
      <c r="N36" s="241"/>
      <c r="O36" s="47"/>
      <c r="P36" s="24"/>
      <c r="Q36" s="154"/>
      <c r="R36" s="47"/>
      <c r="S36" s="24"/>
      <c r="T36" s="154"/>
      <c r="U36" s="26"/>
      <c r="V36" s="26"/>
      <c r="W36" s="26"/>
      <c r="X36" s="26"/>
      <c r="Y36" s="26"/>
      <c r="Z36" s="26"/>
      <c r="AA36" s="63" t="s">
        <v>42</v>
      </c>
      <c r="AC36"/>
      <c r="AD36"/>
    </row>
    <row r="37" spans="1:30" x14ac:dyDescent="0.2">
      <c r="A37" s="119" t="s">
        <v>121</v>
      </c>
      <c r="B37" s="201" t="s">
        <v>2</v>
      </c>
      <c r="C37" s="80"/>
      <c r="D37" s="26"/>
      <c r="E37" s="201"/>
      <c r="F37" s="47"/>
      <c r="G37" s="24"/>
      <c r="H37" s="154"/>
      <c r="I37" s="47"/>
      <c r="J37" s="24"/>
      <c r="K37" s="154"/>
      <c r="L37" s="47"/>
      <c r="M37" s="24"/>
      <c r="N37" s="241"/>
      <c r="O37" s="153">
        <f>(O17-O18)/2</f>
        <v>-5.4499999999999957</v>
      </c>
      <c r="P37" s="241">
        <f>(P17-P18)/2</f>
        <v>-6.3000000000000043</v>
      </c>
      <c r="Q37" s="154">
        <f>(Q17-Q18)/2</f>
        <v>-6.3999999999999986</v>
      </c>
      <c r="R37" s="153"/>
      <c r="S37" s="241"/>
      <c r="T37" s="154"/>
      <c r="U37" s="26"/>
      <c r="V37" s="26"/>
      <c r="W37" s="26"/>
      <c r="X37" s="26"/>
      <c r="Y37" s="26"/>
      <c r="Z37" s="26"/>
      <c r="AA37" s="289" t="s">
        <v>172</v>
      </c>
      <c r="AC37"/>
      <c r="AD37"/>
    </row>
    <row r="38" spans="1:30" x14ac:dyDescent="0.2">
      <c r="A38" s="19" t="s">
        <v>131</v>
      </c>
      <c r="B38" s="58" t="s">
        <v>2</v>
      </c>
      <c r="C38" s="80"/>
      <c r="D38" s="26"/>
      <c r="E38" s="201"/>
      <c r="F38" s="47"/>
      <c r="G38" s="24"/>
      <c r="H38" s="154"/>
      <c r="I38" s="47"/>
      <c r="J38" s="24"/>
      <c r="K38" s="154"/>
      <c r="L38" s="47"/>
      <c r="M38" s="24"/>
      <c r="N38" s="241"/>
      <c r="O38" s="153"/>
      <c r="P38" s="241"/>
      <c r="Q38" s="154"/>
      <c r="R38" s="142">
        <f>(R23+R24)/2</f>
        <v>5</v>
      </c>
      <c r="S38" s="23">
        <f>(S23+S24)/2</f>
        <v>5</v>
      </c>
      <c r="T38" s="154">
        <f>(T23+T24)/2</f>
        <v>5</v>
      </c>
      <c r="U38" s="26"/>
      <c r="V38" s="26"/>
      <c r="W38" s="26"/>
      <c r="X38" s="26"/>
      <c r="Y38" s="26"/>
      <c r="Z38" s="26"/>
      <c r="AA38" s="63" t="s">
        <v>133</v>
      </c>
      <c r="AC38"/>
      <c r="AD38"/>
    </row>
    <row r="39" spans="1:30" ht="15.75" x14ac:dyDescent="0.3">
      <c r="A39" s="122" t="s">
        <v>124</v>
      </c>
      <c r="B39" s="58" t="s">
        <v>185</v>
      </c>
      <c r="C39" s="151"/>
      <c r="D39" s="27"/>
      <c r="E39" s="120"/>
      <c r="F39" s="47">
        <f>F35+(IF($C12=0,0,O37))+R38</f>
        <v>-71.569100130080557</v>
      </c>
      <c r="G39" s="24">
        <f>G35+(IF($C12=0,0,P37))+S38</f>
        <v>-71.569100130080557</v>
      </c>
      <c r="H39" s="154">
        <f>H35+(IF($C12=0,0,Q37))+T38</f>
        <v>-71.569100130080557</v>
      </c>
      <c r="I39" s="47">
        <f>I35+(IF($C12=0,0,O37))+R38</f>
        <v>-76.569100130080557</v>
      </c>
      <c r="J39" s="24">
        <f>J35+(IF($C12=0,0,P37))+S38</f>
        <v>-76.569100130080557</v>
      </c>
      <c r="K39" s="154">
        <f>K35+(IF($C12=0,0,Q37))+T38</f>
        <v>-76.569100130080557</v>
      </c>
      <c r="L39" s="47"/>
      <c r="M39" s="24"/>
      <c r="N39" s="241"/>
      <c r="O39" s="47"/>
      <c r="P39" s="24"/>
      <c r="Q39" s="154"/>
      <c r="R39" s="47"/>
      <c r="S39" s="24"/>
      <c r="T39" s="154"/>
      <c r="U39" s="27"/>
      <c r="V39" s="27"/>
      <c r="W39" s="27"/>
      <c r="X39" s="27"/>
      <c r="Y39" s="27"/>
      <c r="Z39" s="27"/>
      <c r="AA39" s="221" t="s">
        <v>137</v>
      </c>
      <c r="AC39"/>
      <c r="AD39"/>
    </row>
    <row r="40" spans="1:30" ht="13.5" thickBot="1" x14ac:dyDescent="0.25">
      <c r="A40" s="204" t="s">
        <v>125</v>
      </c>
      <c r="B40" s="127" t="s">
        <v>2</v>
      </c>
      <c r="C40" s="184"/>
      <c r="D40" s="90"/>
      <c r="E40" s="328"/>
      <c r="F40" s="184"/>
      <c r="G40" s="90"/>
      <c r="H40" s="328"/>
      <c r="I40" s="61">
        <f>I39-F39</f>
        <v>-5</v>
      </c>
      <c r="J40" s="86">
        <f>J39-G39</f>
        <v>-5</v>
      </c>
      <c r="K40" s="307">
        <f>K39-H39</f>
        <v>-5</v>
      </c>
      <c r="L40" s="61"/>
      <c r="M40" s="86"/>
      <c r="N40" s="338"/>
      <c r="O40" s="61"/>
      <c r="P40" s="86"/>
      <c r="Q40" s="307"/>
      <c r="R40" s="61"/>
      <c r="S40" s="86"/>
      <c r="T40" s="307"/>
      <c r="U40" s="82"/>
      <c r="V40" s="82"/>
      <c r="W40" s="82"/>
      <c r="X40" s="82"/>
      <c r="Y40" s="82"/>
      <c r="Z40" s="82"/>
      <c r="AA40" s="203"/>
      <c r="AC40"/>
      <c r="AD40"/>
    </row>
    <row r="41" spans="1:30" x14ac:dyDescent="0.2">
      <c r="A41" s="205"/>
      <c r="B41" s="27"/>
      <c r="C41" s="8"/>
      <c r="D41" s="8"/>
      <c r="E41" s="310"/>
      <c r="F41" s="8"/>
      <c r="G41" s="8"/>
      <c r="H41" s="310"/>
      <c r="I41" s="24"/>
      <c r="J41" s="24"/>
      <c r="K41" s="241"/>
      <c r="L41" s="24"/>
      <c r="M41" s="24"/>
      <c r="N41" s="241"/>
      <c r="O41" s="24"/>
      <c r="P41" s="24"/>
      <c r="Q41" s="241"/>
      <c r="R41" s="24"/>
      <c r="S41" s="24"/>
      <c r="T41" s="241"/>
      <c r="U41" s="27"/>
      <c r="V41" s="27"/>
      <c r="W41" s="27"/>
      <c r="X41" s="27"/>
      <c r="Y41" s="27"/>
      <c r="Z41" s="27"/>
      <c r="AA41" s="8"/>
      <c r="AC41"/>
      <c r="AD41"/>
    </row>
    <row r="42" spans="1:30" ht="13.5" thickBot="1" x14ac:dyDescent="0.25">
      <c r="A42" s="8"/>
      <c r="B42" s="18"/>
      <c r="C42" s="18"/>
      <c r="D42" s="18"/>
      <c r="E42" s="235"/>
      <c r="F42" s="18"/>
      <c r="G42" s="34"/>
      <c r="H42" s="311"/>
      <c r="I42" s="34"/>
      <c r="J42" s="34"/>
      <c r="K42" s="311"/>
      <c r="L42" s="76"/>
      <c r="M42" s="76"/>
      <c r="N42" s="339"/>
      <c r="O42" s="76"/>
      <c r="P42" s="76"/>
      <c r="Q42" s="339"/>
      <c r="R42" s="76"/>
      <c r="S42" s="76"/>
      <c r="T42" s="339"/>
      <c r="U42" s="18"/>
      <c r="V42" s="18"/>
      <c r="W42" s="18"/>
      <c r="X42" s="18"/>
      <c r="Y42" s="18"/>
      <c r="Z42" s="18"/>
    </row>
    <row r="43" spans="1:30" ht="13.5" thickBot="1" x14ac:dyDescent="0.25">
      <c r="A43" s="9" t="s">
        <v>19</v>
      </c>
      <c r="B43" s="28"/>
      <c r="C43" s="378" t="s">
        <v>35</v>
      </c>
      <c r="D43" s="379"/>
      <c r="E43" s="379"/>
      <c r="F43" s="380"/>
      <c r="G43" s="380"/>
      <c r="H43" s="380"/>
      <c r="I43" s="380"/>
      <c r="J43" s="380"/>
      <c r="K43" s="367"/>
      <c r="L43" s="383" t="s">
        <v>38</v>
      </c>
      <c r="M43" s="366"/>
      <c r="N43" s="366"/>
      <c r="O43" s="366"/>
      <c r="P43" s="366"/>
      <c r="Q43" s="366"/>
      <c r="R43" s="366"/>
      <c r="S43" s="366"/>
      <c r="T43" s="367"/>
      <c r="U43" s="200"/>
      <c r="V43" s="12"/>
      <c r="W43" s="12"/>
      <c r="X43" s="12"/>
      <c r="Y43" s="12"/>
      <c r="Z43" s="10"/>
      <c r="AA43" s="13" t="s">
        <v>0</v>
      </c>
    </row>
    <row r="44" spans="1:30" x14ac:dyDescent="0.2">
      <c r="A44" s="30"/>
      <c r="B44" s="20"/>
      <c r="C44" s="368" t="s">
        <v>36</v>
      </c>
      <c r="D44" s="369"/>
      <c r="E44" s="370"/>
      <c r="F44" s="368" t="s">
        <v>37</v>
      </c>
      <c r="G44" s="371"/>
      <c r="H44" s="370"/>
      <c r="I44" s="372" t="s">
        <v>103</v>
      </c>
      <c r="J44" s="373"/>
      <c r="K44" s="370"/>
      <c r="L44" s="265"/>
      <c r="M44" s="266"/>
      <c r="N44" s="340"/>
      <c r="O44" s="265"/>
      <c r="P44" s="266"/>
      <c r="Q44" s="340"/>
      <c r="R44" s="265"/>
      <c r="S44" s="266"/>
      <c r="T44" s="340"/>
      <c r="U44" s="19"/>
      <c r="V44" s="8"/>
      <c r="W44" s="8"/>
      <c r="X44" s="8"/>
      <c r="Y44" s="8"/>
      <c r="Z44" s="59"/>
      <c r="AA44" s="105"/>
    </row>
    <row r="45" spans="1:30" x14ac:dyDescent="0.2">
      <c r="A45" s="30"/>
      <c r="B45" s="20"/>
      <c r="C45" s="135" t="s">
        <v>95</v>
      </c>
      <c r="D45" s="193" t="s">
        <v>96</v>
      </c>
      <c r="E45" s="300" t="s">
        <v>157</v>
      </c>
      <c r="F45" s="135" t="s">
        <v>95</v>
      </c>
      <c r="G45" s="193" t="s">
        <v>96</v>
      </c>
      <c r="H45" s="300" t="s">
        <v>157</v>
      </c>
      <c r="I45" s="135" t="s">
        <v>95</v>
      </c>
      <c r="J45" s="193" t="s">
        <v>96</v>
      </c>
      <c r="K45" s="300" t="s">
        <v>157</v>
      </c>
      <c r="L45" s="135" t="s">
        <v>95</v>
      </c>
      <c r="M45" s="193" t="s">
        <v>96</v>
      </c>
      <c r="N45" s="300" t="s">
        <v>157</v>
      </c>
      <c r="O45" s="135" t="s">
        <v>95</v>
      </c>
      <c r="P45" s="193" t="s">
        <v>96</v>
      </c>
      <c r="Q45" s="300" t="s">
        <v>157</v>
      </c>
      <c r="R45" s="135" t="s">
        <v>95</v>
      </c>
      <c r="S45" s="193" t="s">
        <v>96</v>
      </c>
      <c r="T45" s="300" t="s">
        <v>157</v>
      </c>
      <c r="U45" s="19"/>
      <c r="V45" s="8"/>
      <c r="W45" s="8"/>
      <c r="X45" s="8"/>
      <c r="Y45" s="8"/>
      <c r="Z45" s="59"/>
      <c r="AA45" s="105"/>
    </row>
    <row r="46" spans="1:30" x14ac:dyDescent="0.2">
      <c r="A46" s="44" t="s">
        <v>173</v>
      </c>
      <c r="B46" s="104" t="s">
        <v>4</v>
      </c>
      <c r="C46" s="158">
        <v>5.65</v>
      </c>
      <c r="D46" s="24">
        <f>$C46</f>
        <v>5.65</v>
      </c>
      <c r="E46" s="154">
        <v>6</v>
      </c>
      <c r="F46" s="19"/>
      <c r="G46" s="8"/>
      <c r="H46" s="301"/>
      <c r="I46" s="19"/>
      <c r="J46" s="8"/>
      <c r="K46" s="301"/>
      <c r="L46" s="87"/>
      <c r="M46" s="21"/>
      <c r="N46" s="201"/>
      <c r="O46" s="87"/>
      <c r="P46" s="21"/>
      <c r="Q46" s="201"/>
      <c r="R46" s="87"/>
      <c r="S46" s="21"/>
      <c r="T46" s="201"/>
      <c r="U46" s="19"/>
      <c r="V46" s="8"/>
      <c r="W46" s="8"/>
      <c r="X46" s="8"/>
      <c r="Y46" s="8"/>
      <c r="Z46" s="59"/>
      <c r="AA46" s="297"/>
    </row>
    <row r="47" spans="1:30" ht="15.75" x14ac:dyDescent="0.3">
      <c r="A47" s="290" t="s">
        <v>161</v>
      </c>
      <c r="B47" s="104" t="s">
        <v>4</v>
      </c>
      <c r="C47" s="158">
        <v>5.65</v>
      </c>
      <c r="D47" s="24">
        <f>$C47</f>
        <v>5.65</v>
      </c>
      <c r="E47" s="154">
        <v>6</v>
      </c>
      <c r="F47" s="19"/>
      <c r="G47" s="8"/>
      <c r="H47" s="301"/>
      <c r="I47" s="19"/>
      <c r="J47" s="8"/>
      <c r="K47" s="301"/>
      <c r="L47" s="87"/>
      <c r="M47" s="21"/>
      <c r="N47" s="201"/>
      <c r="O47" s="87"/>
      <c r="P47" s="21"/>
      <c r="Q47" s="201"/>
      <c r="R47" s="87"/>
      <c r="S47" s="21"/>
      <c r="T47" s="201"/>
      <c r="U47" s="19"/>
      <c r="V47" s="8"/>
      <c r="W47" s="8"/>
      <c r="X47" s="8"/>
      <c r="Y47" s="8"/>
      <c r="Z47" s="59"/>
      <c r="AA47" s="297"/>
    </row>
    <row r="48" spans="1:30" x14ac:dyDescent="0.2">
      <c r="A48" s="44" t="s">
        <v>174</v>
      </c>
      <c r="B48" s="104" t="s">
        <v>4</v>
      </c>
      <c r="C48" s="19"/>
      <c r="D48" s="8"/>
      <c r="E48" s="301"/>
      <c r="F48" s="158">
        <v>0.3</v>
      </c>
      <c r="G48" s="24">
        <f>$F48</f>
        <v>0.3</v>
      </c>
      <c r="H48" s="154">
        <f>$F48</f>
        <v>0.3</v>
      </c>
      <c r="I48" s="158">
        <v>0.3</v>
      </c>
      <c r="J48" s="24">
        <f>$F48</f>
        <v>0.3</v>
      </c>
      <c r="K48" s="154">
        <f>$F48</f>
        <v>0.3</v>
      </c>
      <c r="L48" s="87"/>
      <c r="M48" s="21"/>
      <c r="N48" s="201"/>
      <c r="O48" s="87"/>
      <c r="P48" s="21"/>
      <c r="Q48" s="201"/>
      <c r="R48" s="87"/>
      <c r="S48" s="21"/>
      <c r="T48" s="201"/>
      <c r="U48" s="19"/>
      <c r="V48" s="8"/>
      <c r="W48" s="8"/>
      <c r="X48" s="8"/>
      <c r="Y48" s="8"/>
      <c r="Z48" s="59"/>
      <c r="AA48" s="57" t="s">
        <v>114</v>
      </c>
    </row>
    <row r="49" spans="1:27" ht="15.75" x14ac:dyDescent="0.3">
      <c r="A49" s="290" t="s">
        <v>162</v>
      </c>
      <c r="B49" s="267" t="s">
        <v>4</v>
      </c>
      <c r="C49" s="19"/>
      <c r="D49" s="8"/>
      <c r="E49" s="301"/>
      <c r="F49" s="158">
        <v>0.3</v>
      </c>
      <c r="G49" s="24">
        <f>$F49</f>
        <v>0.3</v>
      </c>
      <c r="H49" s="154">
        <f>$F49</f>
        <v>0.3</v>
      </c>
      <c r="I49" s="158">
        <v>0.3</v>
      </c>
      <c r="J49" s="24">
        <f>$F49</f>
        <v>0.3</v>
      </c>
      <c r="K49" s="154">
        <f>$F49</f>
        <v>0.3</v>
      </c>
      <c r="L49" s="87"/>
      <c r="M49" s="21"/>
      <c r="N49" s="201"/>
      <c r="O49" s="87"/>
      <c r="P49" s="21"/>
      <c r="Q49" s="201"/>
      <c r="R49" s="87"/>
      <c r="S49" s="21"/>
      <c r="T49" s="201"/>
      <c r="U49" s="19"/>
      <c r="V49" s="8"/>
      <c r="W49" s="8"/>
      <c r="X49" s="8"/>
      <c r="Y49" s="8"/>
      <c r="Z49" s="59"/>
      <c r="AA49" s="57" t="s">
        <v>114</v>
      </c>
    </row>
    <row r="50" spans="1:27" s="8" customFormat="1" x14ac:dyDescent="0.2">
      <c r="A50" s="94" t="s">
        <v>76</v>
      </c>
      <c r="B50" s="104" t="s">
        <v>4</v>
      </c>
      <c r="C50" s="178"/>
      <c r="D50" s="180"/>
      <c r="E50" s="179"/>
      <c r="F50" s="178"/>
      <c r="G50" s="180"/>
      <c r="H50" s="179"/>
      <c r="I50" s="178"/>
      <c r="J50" s="180"/>
      <c r="K50" s="179"/>
      <c r="L50" s="195">
        <v>8</v>
      </c>
      <c r="M50" s="78">
        <f>$L50</f>
        <v>8</v>
      </c>
      <c r="N50" s="179">
        <f>$L50</f>
        <v>8</v>
      </c>
      <c r="O50" s="178"/>
      <c r="P50" s="180"/>
      <c r="Q50" s="179"/>
      <c r="R50" s="178"/>
      <c r="S50" s="180"/>
      <c r="T50" s="179"/>
      <c r="U50" s="178"/>
      <c r="V50" s="180"/>
      <c r="W50" s="180"/>
      <c r="X50" s="180"/>
      <c r="Y50" s="180"/>
      <c r="Z50" s="179"/>
      <c r="AA50" s="134" t="s">
        <v>106</v>
      </c>
    </row>
    <row r="51" spans="1:27" s="8" customFormat="1" x14ac:dyDescent="0.2">
      <c r="A51" s="94" t="s">
        <v>39</v>
      </c>
      <c r="B51" s="104" t="s">
        <v>4</v>
      </c>
      <c r="C51" s="199"/>
      <c r="D51" s="78"/>
      <c r="E51" s="179"/>
      <c r="F51" s="199"/>
      <c r="G51" s="78"/>
      <c r="H51" s="179"/>
      <c r="I51" s="199"/>
      <c r="J51" s="78"/>
      <c r="K51" s="179"/>
      <c r="L51" s="195">
        <v>6</v>
      </c>
      <c r="M51" s="78">
        <f>$L51</f>
        <v>6</v>
      </c>
      <c r="N51" s="179">
        <f>$L51</f>
        <v>6</v>
      </c>
      <c r="O51" s="199"/>
      <c r="P51" s="78"/>
      <c r="Q51" s="179"/>
      <c r="R51" s="199"/>
      <c r="S51" s="78"/>
      <c r="T51" s="179"/>
      <c r="U51" s="199"/>
      <c r="V51" s="78"/>
      <c r="W51" s="78"/>
      <c r="X51" s="78"/>
      <c r="Y51" s="78"/>
      <c r="Z51" s="79"/>
      <c r="AA51" s="134" t="s">
        <v>107</v>
      </c>
    </row>
    <row r="52" spans="1:27" s="8" customFormat="1" x14ac:dyDescent="0.2">
      <c r="A52" s="209" t="s">
        <v>122</v>
      </c>
      <c r="B52" s="210" t="s">
        <v>4</v>
      </c>
      <c r="C52" s="199"/>
      <c r="D52" s="78"/>
      <c r="E52" s="179"/>
      <c r="F52" s="199"/>
      <c r="G52" s="78"/>
      <c r="H52" s="179"/>
      <c r="I52" s="199"/>
      <c r="J52" s="78"/>
      <c r="K52" s="179"/>
      <c r="L52" s="199"/>
      <c r="M52" s="78"/>
      <c r="N52" s="179"/>
      <c r="O52" s="178">
        <f>-O37</f>
        <v>5.4499999999999957</v>
      </c>
      <c r="P52" s="180">
        <f>-P37</f>
        <v>6.3000000000000043</v>
      </c>
      <c r="Q52" s="179">
        <f>-Q37</f>
        <v>6.3999999999999986</v>
      </c>
      <c r="R52" s="178"/>
      <c r="S52" s="180"/>
      <c r="T52" s="179"/>
      <c r="U52" s="199"/>
      <c r="V52" s="78"/>
      <c r="W52" s="78"/>
      <c r="X52" s="78"/>
      <c r="Y52" s="78"/>
      <c r="Z52" s="79"/>
      <c r="AA52" s="212" t="s">
        <v>123</v>
      </c>
    </row>
    <row r="53" spans="1:27" s="8" customFormat="1" ht="13.5" thickBot="1" x14ac:dyDescent="0.25">
      <c r="A53" s="207" t="s">
        <v>134</v>
      </c>
      <c r="B53" s="208" t="s">
        <v>4</v>
      </c>
      <c r="C53" s="83"/>
      <c r="D53" s="121"/>
      <c r="E53" s="312"/>
      <c r="F53" s="83"/>
      <c r="G53" s="121"/>
      <c r="H53" s="312"/>
      <c r="I53" s="83"/>
      <c r="J53" s="121"/>
      <c r="K53" s="312"/>
      <c r="L53" s="83"/>
      <c r="M53" s="121"/>
      <c r="N53" s="312"/>
      <c r="O53" s="83"/>
      <c r="P53" s="85"/>
      <c r="Q53" s="307"/>
      <c r="R53" s="83">
        <f>(R24-R23)/2</f>
        <v>15</v>
      </c>
      <c r="S53" s="121">
        <f>(S24-S23)/2</f>
        <v>15</v>
      </c>
      <c r="T53" s="312">
        <f>(T24-T23)/2</f>
        <v>15</v>
      </c>
      <c r="U53" s="83"/>
      <c r="V53" s="121"/>
      <c r="W53" s="121"/>
      <c r="X53" s="121"/>
      <c r="Y53" s="121"/>
      <c r="Z53" s="84"/>
      <c r="AA53" s="211" t="s">
        <v>132</v>
      </c>
    </row>
    <row r="54" spans="1:27" x14ac:dyDescent="0.2">
      <c r="A54" s="172"/>
      <c r="C54" s="78"/>
      <c r="D54" s="78"/>
      <c r="E54" s="180"/>
      <c r="F54" s="78"/>
      <c r="G54" s="78"/>
      <c r="H54" s="180"/>
      <c r="I54" s="78"/>
      <c r="J54" s="78"/>
      <c r="K54" s="180"/>
      <c r="L54" s="78"/>
      <c r="M54" s="78"/>
      <c r="N54" s="180"/>
      <c r="O54" s="78"/>
      <c r="P54" s="78"/>
      <c r="Q54" s="180"/>
      <c r="R54" s="78"/>
      <c r="S54" s="78"/>
      <c r="T54" s="180"/>
      <c r="U54" s="78"/>
      <c r="V54" s="78"/>
      <c r="W54" s="78"/>
      <c r="X54" s="78"/>
      <c r="Y54" s="78"/>
      <c r="Z54" s="78"/>
    </row>
    <row r="55" spans="1:27" ht="13.5" thickBot="1" x14ac:dyDescent="0.25">
      <c r="A55" s="67"/>
      <c r="B55" s="18"/>
      <c r="C55" s="18"/>
      <c r="D55" s="18"/>
      <c r="E55" s="235"/>
      <c r="F55" s="18"/>
      <c r="G55" s="21"/>
      <c r="H55" s="273"/>
      <c r="I55" s="21"/>
      <c r="J55" s="21"/>
      <c r="K55" s="273"/>
      <c r="L55" s="21"/>
      <c r="M55" s="21"/>
      <c r="N55" s="273"/>
      <c r="O55" s="21"/>
      <c r="P55" s="21"/>
      <c r="Q55" s="273"/>
      <c r="R55" s="21"/>
      <c r="S55" s="21"/>
      <c r="T55" s="273"/>
      <c r="U55" s="21"/>
      <c r="V55" s="21"/>
      <c r="W55" s="21"/>
      <c r="X55" s="21"/>
      <c r="Y55" s="21"/>
      <c r="Z55" s="21"/>
    </row>
    <row r="56" spans="1:27" ht="13.5" thickBot="1" x14ac:dyDescent="0.25">
      <c r="A56" s="9" t="s">
        <v>20</v>
      </c>
      <c r="B56" s="11"/>
      <c r="C56" s="365" t="s">
        <v>35</v>
      </c>
      <c r="D56" s="366"/>
      <c r="E56" s="366"/>
      <c r="F56" s="366"/>
      <c r="G56" s="366"/>
      <c r="H56" s="366"/>
      <c r="I56" s="366"/>
      <c r="J56" s="366"/>
      <c r="K56" s="336"/>
      <c r="L56" s="383" t="s">
        <v>38</v>
      </c>
      <c r="M56" s="366"/>
      <c r="N56" s="366"/>
      <c r="O56" s="366"/>
      <c r="P56" s="366"/>
      <c r="Q56" s="366"/>
      <c r="R56" s="366"/>
      <c r="S56" s="366"/>
      <c r="T56" s="367"/>
      <c r="U56" s="374" t="s">
        <v>16</v>
      </c>
      <c r="V56" s="366"/>
      <c r="W56" s="367"/>
      <c r="X56" s="185"/>
      <c r="Y56" s="89"/>
      <c r="Z56" s="106"/>
      <c r="AA56" s="66" t="s">
        <v>0</v>
      </c>
    </row>
    <row r="57" spans="1:27" x14ac:dyDescent="0.2">
      <c r="A57" s="30"/>
      <c r="B57" s="18"/>
      <c r="C57" s="368" t="s">
        <v>36</v>
      </c>
      <c r="D57" s="369"/>
      <c r="E57" s="370"/>
      <c r="F57" s="368" t="s">
        <v>37</v>
      </c>
      <c r="G57" s="371"/>
      <c r="H57" s="370"/>
      <c r="I57" s="372" t="s">
        <v>103</v>
      </c>
      <c r="J57" s="373"/>
      <c r="K57" s="370"/>
      <c r="L57" s="265"/>
      <c r="M57" s="266"/>
      <c r="N57" s="340"/>
      <c r="O57" s="265"/>
      <c r="P57" s="266"/>
      <c r="Q57" s="340"/>
      <c r="R57" s="265"/>
      <c r="S57" s="266"/>
      <c r="T57" s="340"/>
      <c r="U57" s="101"/>
      <c r="V57" s="232"/>
      <c r="W57" s="139"/>
      <c r="X57" s="186"/>
      <c r="Y57" s="17"/>
      <c r="Z57" s="118"/>
      <c r="AA57" s="15"/>
    </row>
    <row r="58" spans="1:27" x14ac:dyDescent="0.2">
      <c r="A58" s="30"/>
      <c r="B58" s="18"/>
      <c r="C58" s="135" t="s">
        <v>95</v>
      </c>
      <c r="D58" s="193" t="s">
        <v>96</v>
      </c>
      <c r="E58" s="300" t="s">
        <v>157</v>
      </c>
      <c r="F58" s="135" t="s">
        <v>95</v>
      </c>
      <c r="G58" s="193" t="s">
        <v>96</v>
      </c>
      <c r="H58" s="300" t="s">
        <v>157</v>
      </c>
      <c r="I58" s="135" t="s">
        <v>95</v>
      </c>
      <c r="J58" s="193" t="s">
        <v>96</v>
      </c>
      <c r="K58" s="300" t="s">
        <v>157</v>
      </c>
      <c r="L58" s="135" t="s">
        <v>95</v>
      </c>
      <c r="M58" s="193" t="s">
        <v>96</v>
      </c>
      <c r="N58" s="300" t="s">
        <v>157</v>
      </c>
      <c r="O58" s="135" t="s">
        <v>95</v>
      </c>
      <c r="P58" s="193" t="s">
        <v>96</v>
      </c>
      <c r="Q58" s="300" t="s">
        <v>157</v>
      </c>
      <c r="R58" s="135" t="s">
        <v>95</v>
      </c>
      <c r="S58" s="193" t="s">
        <v>96</v>
      </c>
      <c r="T58" s="300" t="s">
        <v>157</v>
      </c>
      <c r="U58" s="135" t="s">
        <v>95</v>
      </c>
      <c r="V58" s="193" t="s">
        <v>96</v>
      </c>
      <c r="W58" s="116" t="s">
        <v>157</v>
      </c>
      <c r="X58" s="135"/>
      <c r="Y58" s="17"/>
      <c r="Z58" s="118"/>
      <c r="AA58" s="15"/>
    </row>
    <row r="59" spans="1:27" ht="12.75" customHeight="1" x14ac:dyDescent="0.25">
      <c r="A59" s="68"/>
      <c r="B59" s="26"/>
      <c r="C59" s="80"/>
      <c r="D59" s="26"/>
      <c r="E59" s="201"/>
      <c r="F59" s="80"/>
      <c r="G59" s="26"/>
      <c r="H59" s="201"/>
      <c r="I59" s="80"/>
      <c r="J59" s="26"/>
      <c r="K59" s="201"/>
      <c r="L59" s="80"/>
      <c r="M59" s="26"/>
      <c r="N59" s="201"/>
      <c r="O59" s="80"/>
      <c r="P59" s="26"/>
      <c r="Q59" s="201"/>
      <c r="R59" s="80"/>
      <c r="S59" s="26"/>
      <c r="T59" s="201"/>
      <c r="U59" s="155"/>
      <c r="V59" s="43"/>
      <c r="W59" s="107"/>
      <c r="X59" s="155"/>
      <c r="Y59" s="43"/>
      <c r="Z59" s="107"/>
      <c r="AA59" s="59"/>
    </row>
    <row r="60" spans="1:27" x14ac:dyDescent="0.2">
      <c r="A60" s="36" t="s">
        <v>60</v>
      </c>
      <c r="B60" s="37" t="s">
        <v>3</v>
      </c>
      <c r="C60" s="137">
        <f>C33/(C31+C33+I31)</f>
        <v>2.3618699465049967E-3</v>
      </c>
      <c r="D60" s="233">
        <f>D33/(D31+D33+J31)</f>
        <v>4.2895920043996959E-3</v>
      </c>
      <c r="E60" s="314">
        <f>E33/(E31+E33+K31)</f>
        <v>5.3942850324616969E-3</v>
      </c>
      <c r="F60" s="137">
        <v>1</v>
      </c>
      <c r="G60" s="233">
        <v>1</v>
      </c>
      <c r="H60" s="314">
        <v>1</v>
      </c>
      <c r="I60" s="137">
        <f>-I31/(C31+C33+I31)</f>
        <v>-0.55599533616367269</v>
      </c>
      <c r="J60" s="233">
        <f>-J31/(D31+D33+J31)</f>
        <v>-0.55492099423414776</v>
      </c>
      <c r="K60" s="314">
        <f>-K31/(E31+E33+K31)</f>
        <v>-0.55430533595787268</v>
      </c>
      <c r="L60" s="38"/>
      <c r="M60" s="213"/>
      <c r="N60" s="313"/>
      <c r="O60" s="38"/>
      <c r="P60" s="213"/>
      <c r="Q60" s="313"/>
      <c r="R60" s="38"/>
      <c r="S60" s="213"/>
      <c r="T60" s="313"/>
      <c r="U60" s="49"/>
      <c r="V60" s="130"/>
      <c r="W60" s="131"/>
      <c r="X60" s="38"/>
      <c r="Y60" s="213"/>
      <c r="Z60" s="108"/>
      <c r="AA60" s="74" t="s">
        <v>111</v>
      </c>
    </row>
    <row r="61" spans="1:27" x14ac:dyDescent="0.2">
      <c r="A61" s="39" t="s">
        <v>61</v>
      </c>
      <c r="B61" s="37" t="s">
        <v>2</v>
      </c>
      <c r="C61" s="137">
        <f>C$47*C60</f>
        <v>1.3344565197753233E-2</v>
      </c>
      <c r="D61" s="233">
        <f>D$47*D60</f>
        <v>2.4236194824858285E-2</v>
      </c>
      <c r="E61" s="314">
        <f>E$47*E60</f>
        <v>3.2365710194770178E-2</v>
      </c>
      <c r="F61" s="137">
        <f t="shared" ref="F61:K61" si="3">F$49*F60</f>
        <v>0.3</v>
      </c>
      <c r="G61" s="233">
        <f t="shared" si="3"/>
        <v>0.3</v>
      </c>
      <c r="H61" s="314">
        <f t="shared" si="3"/>
        <v>0.3</v>
      </c>
      <c r="I61" s="137">
        <f t="shared" si="3"/>
        <v>-0.16679860084910181</v>
      </c>
      <c r="J61" s="233">
        <f t="shared" si="3"/>
        <v>-0.16647629827024432</v>
      </c>
      <c r="K61" s="314">
        <f t="shared" si="3"/>
        <v>-0.1662916007873618</v>
      </c>
      <c r="L61" s="38"/>
      <c r="M61" s="213"/>
      <c r="N61" s="313"/>
      <c r="O61" s="38"/>
      <c r="P61" s="213"/>
      <c r="Q61" s="313"/>
      <c r="R61" s="38"/>
      <c r="S61" s="213"/>
      <c r="T61" s="313"/>
      <c r="U61" s="189">
        <f>SQRT(SUMSQ(C61,F61,I61))</f>
        <v>0.34351106338156717</v>
      </c>
      <c r="V61" s="250">
        <f>SQRT(SUMSQ(D61,G61,J61))</f>
        <v>0.34395021591118652</v>
      </c>
      <c r="W61" s="190">
        <f>SQRT(SUMSQ(E61,H61,K61))</f>
        <v>0.34452929583539793</v>
      </c>
      <c r="X61" s="156"/>
      <c r="Y61" s="269"/>
      <c r="Z61" s="109"/>
      <c r="AA61" s="74" t="s">
        <v>32</v>
      </c>
    </row>
    <row r="62" spans="1:27" x14ac:dyDescent="0.2">
      <c r="A62" s="194"/>
      <c r="B62" s="26"/>
      <c r="C62" s="41"/>
      <c r="D62" s="42"/>
      <c r="E62" s="175"/>
      <c r="F62" s="41"/>
      <c r="G62" s="42"/>
      <c r="H62" s="175"/>
      <c r="I62" s="41"/>
      <c r="J62" s="42"/>
      <c r="K62" s="175"/>
      <c r="L62" s="41"/>
      <c r="M62" s="42"/>
      <c r="N62" s="175"/>
      <c r="O62" s="41"/>
      <c r="P62" s="42"/>
      <c r="Q62" s="175"/>
      <c r="R62" s="41"/>
      <c r="S62" s="42"/>
      <c r="T62" s="175"/>
      <c r="U62" s="159"/>
      <c r="V62" s="76"/>
      <c r="W62" s="160"/>
      <c r="X62" s="155"/>
      <c r="Y62" s="43"/>
      <c r="Z62" s="107"/>
      <c r="AA62" s="74"/>
    </row>
    <row r="63" spans="1:27" x14ac:dyDescent="0.2">
      <c r="A63" s="40"/>
      <c r="B63" s="26"/>
      <c r="C63" s="41"/>
      <c r="D63" s="42"/>
      <c r="E63" s="175"/>
      <c r="F63" s="41"/>
      <c r="G63" s="42"/>
      <c r="H63" s="175"/>
      <c r="I63" s="41"/>
      <c r="J63" s="42"/>
      <c r="K63" s="175"/>
      <c r="L63" s="41"/>
      <c r="M63" s="42"/>
      <c r="N63" s="175"/>
      <c r="O63" s="41"/>
      <c r="P63" s="42"/>
      <c r="Q63" s="175"/>
      <c r="R63" s="41"/>
      <c r="S63" s="42"/>
      <c r="T63" s="175"/>
      <c r="U63" s="159"/>
      <c r="V63" s="76"/>
      <c r="W63" s="160"/>
      <c r="X63" s="155"/>
      <c r="Y63" s="43"/>
      <c r="Z63" s="107"/>
      <c r="AA63" s="74"/>
    </row>
    <row r="64" spans="1:27" x14ac:dyDescent="0.2">
      <c r="A64" s="36" t="s">
        <v>64</v>
      </c>
      <c r="B64" s="37" t="s">
        <v>3</v>
      </c>
      <c r="C64" s="137">
        <v>1</v>
      </c>
      <c r="D64" s="233">
        <v>1</v>
      </c>
      <c r="E64" s="314">
        <v>1</v>
      </c>
      <c r="F64" s="38">
        <v>1</v>
      </c>
      <c r="G64" s="213">
        <v>1</v>
      </c>
      <c r="H64" s="313">
        <v>1</v>
      </c>
      <c r="I64" s="38">
        <v>0</v>
      </c>
      <c r="J64" s="213">
        <v>0</v>
      </c>
      <c r="K64" s="313">
        <v>0</v>
      </c>
      <c r="L64" s="38"/>
      <c r="M64" s="213"/>
      <c r="N64" s="313"/>
      <c r="O64" s="38"/>
      <c r="P64" s="213"/>
      <c r="Q64" s="313"/>
      <c r="R64" s="38"/>
      <c r="S64" s="213"/>
      <c r="T64" s="313"/>
      <c r="U64" s="49"/>
      <c r="V64" s="130"/>
      <c r="W64" s="131"/>
      <c r="X64" s="38"/>
      <c r="Y64" s="213"/>
      <c r="Z64" s="108"/>
      <c r="AA64" s="74" t="s">
        <v>24</v>
      </c>
    </row>
    <row r="65" spans="1:27" x14ac:dyDescent="0.2">
      <c r="A65" s="39" t="s">
        <v>65</v>
      </c>
      <c r="B65" s="37" t="s">
        <v>2</v>
      </c>
      <c r="C65" s="137">
        <f>C$47*C64</f>
        <v>5.65</v>
      </c>
      <c r="D65" s="233">
        <f>D$47*D64</f>
        <v>5.65</v>
      </c>
      <c r="E65" s="314">
        <f>E$47*E64</f>
        <v>6</v>
      </c>
      <c r="F65" s="137">
        <f t="shared" ref="F65:K65" si="4">F$49*F64</f>
        <v>0.3</v>
      </c>
      <c r="G65" s="233">
        <f t="shared" si="4"/>
        <v>0.3</v>
      </c>
      <c r="H65" s="314">
        <f t="shared" si="4"/>
        <v>0.3</v>
      </c>
      <c r="I65" s="137">
        <f t="shared" si="4"/>
        <v>0</v>
      </c>
      <c r="J65" s="233">
        <f t="shared" si="4"/>
        <v>0</v>
      </c>
      <c r="K65" s="314">
        <f t="shared" si="4"/>
        <v>0</v>
      </c>
      <c r="L65" s="38"/>
      <c r="M65" s="213"/>
      <c r="N65" s="313"/>
      <c r="O65" s="38"/>
      <c r="P65" s="213"/>
      <c r="Q65" s="313"/>
      <c r="R65" s="38"/>
      <c r="S65" s="213"/>
      <c r="T65" s="313"/>
      <c r="U65" s="189">
        <f>SQRT(SUMSQ(C65,F65,I65))</f>
        <v>5.6579589959631207</v>
      </c>
      <c r="V65" s="250">
        <f>SQRT(SUMSQ(D65,G65,J65))</f>
        <v>5.6579589959631207</v>
      </c>
      <c r="W65" s="190">
        <f>SQRT(SUMSQ(E65,H65,K65))</f>
        <v>6.0074953183502364</v>
      </c>
      <c r="X65" s="156"/>
      <c r="Y65" s="269"/>
      <c r="Z65" s="109"/>
      <c r="AA65" s="74" t="s">
        <v>33</v>
      </c>
    </row>
    <row r="66" spans="1:27" x14ac:dyDescent="0.2">
      <c r="A66" s="40"/>
      <c r="B66" s="26"/>
      <c r="C66" s="41"/>
      <c r="D66" s="42"/>
      <c r="E66" s="175"/>
      <c r="F66" s="41"/>
      <c r="G66" s="42"/>
      <c r="H66" s="175"/>
      <c r="I66" s="41"/>
      <c r="J66" s="42"/>
      <c r="K66" s="175"/>
      <c r="L66" s="41"/>
      <c r="M66" s="42"/>
      <c r="N66" s="175"/>
      <c r="O66" s="41"/>
      <c r="P66" s="42"/>
      <c r="Q66" s="175"/>
      <c r="R66" s="41"/>
      <c r="S66" s="42"/>
      <c r="T66" s="175"/>
      <c r="U66" s="159"/>
      <c r="V66" s="76"/>
      <c r="W66" s="160"/>
      <c r="X66" s="155"/>
      <c r="Y66" s="43"/>
      <c r="Z66" s="107"/>
      <c r="AA66" s="74"/>
    </row>
    <row r="67" spans="1:27" x14ac:dyDescent="0.2">
      <c r="A67" s="40"/>
      <c r="B67" s="26"/>
      <c r="C67" s="41"/>
      <c r="D67" s="42"/>
      <c r="E67" s="175"/>
      <c r="F67" s="41"/>
      <c r="G67" s="42"/>
      <c r="H67" s="175"/>
      <c r="I67" s="41"/>
      <c r="J67" s="42"/>
      <c r="K67" s="175"/>
      <c r="L67" s="41"/>
      <c r="M67" s="42"/>
      <c r="N67" s="175"/>
      <c r="O67" s="41"/>
      <c r="P67" s="42"/>
      <c r="Q67" s="175"/>
      <c r="R67" s="41"/>
      <c r="S67" s="42"/>
      <c r="T67" s="175"/>
      <c r="U67" s="159"/>
      <c r="V67" s="76"/>
      <c r="W67" s="160"/>
      <c r="X67" s="155"/>
      <c r="Y67" s="43"/>
      <c r="Z67" s="107"/>
      <c r="AA67" s="74"/>
    </row>
    <row r="68" spans="1:27" x14ac:dyDescent="0.2">
      <c r="A68" s="36" t="s">
        <v>66</v>
      </c>
      <c r="B68" s="37" t="s">
        <v>3</v>
      </c>
      <c r="C68" s="137">
        <v>1</v>
      </c>
      <c r="D68" s="233">
        <v>1</v>
      </c>
      <c r="E68" s="314">
        <v>1</v>
      </c>
      <c r="F68" s="137">
        <f>F31/(C31+F31+I31)</f>
        <v>0.63799255523357712</v>
      </c>
      <c r="G68" s="233">
        <f>G31/(D31+G31+J31)</f>
        <v>0.63799255523357712</v>
      </c>
      <c r="H68" s="314">
        <f>H31/(E31+H31+K31)</f>
        <v>0.63799255523357712</v>
      </c>
      <c r="I68" s="137">
        <f>I31/(C31+F31+I31)</f>
        <v>0.20175096047688842</v>
      </c>
      <c r="J68" s="233">
        <f>J31/(D31+G31+J31)</f>
        <v>0.20175096047688842</v>
      </c>
      <c r="K68" s="314">
        <f>K31/(E31+H31+K31)</f>
        <v>0.20175096047688842</v>
      </c>
      <c r="L68" s="38"/>
      <c r="M68" s="213"/>
      <c r="N68" s="313"/>
      <c r="O68" s="38"/>
      <c r="P68" s="213"/>
      <c r="Q68" s="313"/>
      <c r="R68" s="38"/>
      <c r="S68" s="213"/>
      <c r="T68" s="313"/>
      <c r="U68" s="49"/>
      <c r="V68" s="130"/>
      <c r="W68" s="131"/>
      <c r="X68" s="38"/>
      <c r="Y68" s="213"/>
      <c r="Z68" s="108"/>
      <c r="AA68" s="74" t="s">
        <v>111</v>
      </c>
    </row>
    <row r="69" spans="1:27" x14ac:dyDescent="0.2">
      <c r="A69" s="39" t="s">
        <v>67</v>
      </c>
      <c r="B69" s="37" t="s">
        <v>2</v>
      </c>
      <c r="C69" s="137">
        <f>C$46*C68</f>
        <v>5.65</v>
      </c>
      <c r="D69" s="233">
        <f>D$46*D68</f>
        <v>5.65</v>
      </c>
      <c r="E69" s="314">
        <f>E$46*E68</f>
        <v>6</v>
      </c>
      <c r="F69" s="137">
        <f t="shared" ref="F69:K69" si="5">F$48*F68</f>
        <v>0.19139776657007312</v>
      </c>
      <c r="G69" s="233">
        <f t="shared" si="5"/>
        <v>0.19139776657007312</v>
      </c>
      <c r="H69" s="314">
        <f t="shared" si="5"/>
        <v>0.19139776657007312</v>
      </c>
      <c r="I69" s="137">
        <f t="shared" si="5"/>
        <v>6.0525288143066527E-2</v>
      </c>
      <c r="J69" s="233">
        <f t="shared" si="5"/>
        <v>6.0525288143066527E-2</v>
      </c>
      <c r="K69" s="314">
        <f t="shared" si="5"/>
        <v>6.0525288143066527E-2</v>
      </c>
      <c r="L69" s="38"/>
      <c r="M69" s="213"/>
      <c r="N69" s="313"/>
      <c r="O69" s="38"/>
      <c r="P69" s="213"/>
      <c r="Q69" s="313"/>
      <c r="R69" s="38"/>
      <c r="S69" s="213"/>
      <c r="T69" s="313"/>
      <c r="U69" s="189">
        <f>SQRT(SUMSQ(C69,F69,I69))</f>
        <v>5.6535649298078123</v>
      </c>
      <c r="V69" s="250">
        <f>SQRT(SUMSQ(D69,G69,J69))</f>
        <v>5.6535649298078123</v>
      </c>
      <c r="W69" s="190">
        <f>SQRT(SUMSQ(E69,H69,K69))</f>
        <v>6.0033570954552431</v>
      </c>
      <c r="X69" s="156"/>
      <c r="Y69" s="269"/>
      <c r="Z69" s="109"/>
      <c r="AA69" s="74" t="s">
        <v>34</v>
      </c>
    </row>
    <row r="70" spans="1:27" x14ac:dyDescent="0.2">
      <c r="A70" s="40"/>
      <c r="B70" s="26"/>
      <c r="C70" s="41"/>
      <c r="D70" s="42"/>
      <c r="E70" s="175"/>
      <c r="F70" s="41"/>
      <c r="G70" s="42"/>
      <c r="H70" s="175"/>
      <c r="I70" s="41"/>
      <c r="J70" s="42"/>
      <c r="K70" s="175"/>
      <c r="L70" s="41"/>
      <c r="M70" s="42"/>
      <c r="N70" s="175"/>
      <c r="O70" s="41"/>
      <c r="P70" s="42"/>
      <c r="Q70" s="175"/>
      <c r="R70" s="41"/>
      <c r="S70" s="42"/>
      <c r="T70" s="175"/>
      <c r="U70" s="159"/>
      <c r="V70" s="76"/>
      <c r="W70" s="160"/>
      <c r="X70" s="155"/>
      <c r="Y70" s="43"/>
      <c r="Z70" s="107"/>
      <c r="AA70" s="74"/>
    </row>
    <row r="71" spans="1:27" x14ac:dyDescent="0.2">
      <c r="A71" s="40"/>
      <c r="B71" s="26"/>
      <c r="C71" s="41"/>
      <c r="D71" s="42"/>
      <c r="E71" s="175"/>
      <c r="F71" s="41"/>
      <c r="G71" s="42"/>
      <c r="H71" s="175"/>
      <c r="I71" s="41"/>
      <c r="J71" s="42"/>
      <c r="K71" s="175"/>
      <c r="L71" s="41"/>
      <c r="M71" s="42"/>
      <c r="N71" s="175"/>
      <c r="O71" s="41"/>
      <c r="P71" s="42"/>
      <c r="Q71" s="175"/>
      <c r="R71" s="41"/>
      <c r="S71" s="42"/>
      <c r="T71" s="175"/>
      <c r="U71" s="159"/>
      <c r="V71" s="76"/>
      <c r="W71" s="160"/>
      <c r="X71" s="155"/>
      <c r="Y71" s="43"/>
      <c r="Z71" s="107"/>
      <c r="AA71" s="74"/>
    </row>
    <row r="72" spans="1:27" x14ac:dyDescent="0.2">
      <c r="A72" s="36" t="s">
        <v>62</v>
      </c>
      <c r="B72" s="37" t="s">
        <v>3</v>
      </c>
      <c r="C72" s="137">
        <f>C33/(C31+C33+F31)</f>
        <v>1.072496808036516E-3</v>
      </c>
      <c r="D72" s="233">
        <f>D33/(D31+D33+G31)</f>
        <v>1.9499091455320045E-3</v>
      </c>
      <c r="E72" s="314">
        <f>E33/(E31+E33+H31)</f>
        <v>2.4535514224345314E-3</v>
      </c>
      <c r="F72" s="137">
        <f>-F31/(C31+C33+F31)</f>
        <v>-0.79838280874760259</v>
      </c>
      <c r="G72" s="233">
        <f>-G31/(D31+D33+G31)</f>
        <v>-0.79768154571880323</v>
      </c>
      <c r="H72" s="314">
        <f>-H31/(E31+E33+H31)</f>
        <v>-0.79727901466990059</v>
      </c>
      <c r="I72" s="137">
        <v>1</v>
      </c>
      <c r="J72" s="233">
        <v>1</v>
      </c>
      <c r="K72" s="314">
        <v>1</v>
      </c>
      <c r="L72" s="38"/>
      <c r="M72" s="213"/>
      <c r="N72" s="313"/>
      <c r="O72" s="38"/>
      <c r="P72" s="213"/>
      <c r="Q72" s="313"/>
      <c r="R72" s="38"/>
      <c r="S72" s="213"/>
      <c r="T72" s="313"/>
      <c r="U72" s="49"/>
      <c r="V72" s="130"/>
      <c r="W72" s="131"/>
      <c r="X72" s="38"/>
      <c r="Y72" s="213"/>
      <c r="Z72" s="108"/>
      <c r="AA72" s="74" t="s">
        <v>111</v>
      </c>
    </row>
    <row r="73" spans="1:27" x14ac:dyDescent="0.2">
      <c r="A73" s="39" t="s">
        <v>63</v>
      </c>
      <c r="B73" s="37" t="s">
        <v>2</v>
      </c>
      <c r="C73" s="137">
        <f>C$47*C72</f>
        <v>6.059606965406316E-3</v>
      </c>
      <c r="D73" s="233">
        <f>D$47*D72</f>
        <v>1.1016986672255827E-2</v>
      </c>
      <c r="E73" s="314">
        <f>E$47*E72</f>
        <v>1.4721308534607187E-2</v>
      </c>
      <c r="F73" s="137">
        <f t="shared" ref="F73:K73" si="6">F$49*F72</f>
        <v>-0.23951484262428077</v>
      </c>
      <c r="G73" s="233">
        <f t="shared" si="6"/>
        <v>-0.23930446371564096</v>
      </c>
      <c r="H73" s="314">
        <f t="shared" si="6"/>
        <v>-0.23918370440097017</v>
      </c>
      <c r="I73" s="137">
        <f t="shared" si="6"/>
        <v>0.3</v>
      </c>
      <c r="J73" s="233">
        <f t="shared" si="6"/>
        <v>0.3</v>
      </c>
      <c r="K73" s="314">
        <f t="shared" si="6"/>
        <v>0.3</v>
      </c>
      <c r="L73" s="38"/>
      <c r="M73" s="213"/>
      <c r="N73" s="313"/>
      <c r="O73" s="38"/>
      <c r="P73" s="213"/>
      <c r="Q73" s="313"/>
      <c r="R73" s="38"/>
      <c r="S73" s="213"/>
      <c r="T73" s="313"/>
      <c r="U73" s="189">
        <f>SQRT(SUMSQ(C73,F73,I73))</f>
        <v>0.38393238815435876</v>
      </c>
      <c r="V73" s="250">
        <f>SQRT(SUMSQ(D73,G73,J73))</f>
        <v>0.3839114485784022</v>
      </c>
      <c r="W73" s="190">
        <f>SQRT(SUMSQ(E73,H73,K73))</f>
        <v>0.38396036432936897</v>
      </c>
      <c r="X73" s="156"/>
      <c r="Y73" s="269"/>
      <c r="Z73" s="109"/>
      <c r="AA73" s="74" t="s">
        <v>32</v>
      </c>
    </row>
    <row r="74" spans="1:27" x14ac:dyDescent="0.2">
      <c r="A74" s="40"/>
      <c r="B74" s="26"/>
      <c r="C74" s="41"/>
      <c r="D74" s="42"/>
      <c r="E74" s="175"/>
      <c r="F74" s="41"/>
      <c r="G74" s="42"/>
      <c r="H74" s="175"/>
      <c r="I74" s="41"/>
      <c r="J74" s="42"/>
      <c r="K74" s="175"/>
      <c r="L74" s="41"/>
      <c r="M74" s="42"/>
      <c r="N74" s="175"/>
      <c r="O74" s="41"/>
      <c r="P74" s="42"/>
      <c r="Q74" s="175"/>
      <c r="R74" s="41"/>
      <c r="S74" s="42"/>
      <c r="T74" s="175"/>
      <c r="U74" s="159"/>
      <c r="V74" s="76"/>
      <c r="W74" s="160"/>
      <c r="X74" s="155"/>
      <c r="Y74" s="43"/>
      <c r="Z74" s="107"/>
      <c r="AA74" s="74"/>
    </row>
    <row r="75" spans="1:27" x14ac:dyDescent="0.2">
      <c r="A75" s="40"/>
      <c r="B75" s="26"/>
      <c r="C75" s="41"/>
      <c r="D75" s="42"/>
      <c r="E75" s="175"/>
      <c r="F75" s="41"/>
      <c r="G75" s="42"/>
      <c r="H75" s="175"/>
      <c r="I75" s="41"/>
      <c r="J75" s="42"/>
      <c r="K75" s="175"/>
      <c r="L75" s="41"/>
      <c r="M75" s="42"/>
      <c r="N75" s="175"/>
      <c r="O75" s="41"/>
      <c r="P75" s="42"/>
      <c r="Q75" s="175"/>
      <c r="R75" s="41"/>
      <c r="S75" s="42"/>
      <c r="T75" s="175"/>
      <c r="U75" s="159"/>
      <c r="V75" s="76"/>
      <c r="W75" s="160"/>
      <c r="X75" s="155"/>
      <c r="Y75" s="43"/>
      <c r="Z75" s="107"/>
      <c r="AA75" s="74"/>
    </row>
    <row r="76" spans="1:27" x14ac:dyDescent="0.2">
      <c r="A76" s="36" t="s">
        <v>68</v>
      </c>
      <c r="B76" s="37" t="s">
        <v>3</v>
      </c>
      <c r="C76" s="137">
        <v>1</v>
      </c>
      <c r="D76" s="233">
        <v>1</v>
      </c>
      <c r="E76" s="314">
        <v>1</v>
      </c>
      <c r="F76" s="38">
        <v>0</v>
      </c>
      <c r="G76" s="213">
        <v>0</v>
      </c>
      <c r="H76" s="313">
        <v>0</v>
      </c>
      <c r="I76" s="137">
        <v>1</v>
      </c>
      <c r="J76" s="233">
        <v>1</v>
      </c>
      <c r="K76" s="314">
        <v>1</v>
      </c>
      <c r="L76" s="38"/>
      <c r="M76" s="213"/>
      <c r="N76" s="313"/>
      <c r="O76" s="38"/>
      <c r="P76" s="213"/>
      <c r="Q76" s="313"/>
      <c r="R76" s="38"/>
      <c r="S76" s="213"/>
      <c r="T76" s="313"/>
      <c r="U76" s="49"/>
      <c r="V76" s="130"/>
      <c r="W76" s="131"/>
      <c r="X76" s="38"/>
      <c r="Y76" s="213"/>
      <c r="Z76" s="108"/>
      <c r="AA76" s="74" t="s">
        <v>24</v>
      </c>
    </row>
    <row r="77" spans="1:27" x14ac:dyDescent="0.2">
      <c r="A77" s="39" t="s">
        <v>69</v>
      </c>
      <c r="B77" s="37" t="s">
        <v>2</v>
      </c>
      <c r="C77" s="137">
        <f>C$47*C76</f>
        <v>5.65</v>
      </c>
      <c r="D77" s="233">
        <f>D$47*D76</f>
        <v>5.65</v>
      </c>
      <c r="E77" s="314">
        <f>E$47*E76</f>
        <v>6</v>
      </c>
      <c r="F77" s="137">
        <f t="shared" ref="F77:K77" si="7">F$49*F76</f>
        <v>0</v>
      </c>
      <c r="G77" s="233">
        <f t="shared" si="7"/>
        <v>0</v>
      </c>
      <c r="H77" s="314">
        <f t="shared" si="7"/>
        <v>0</v>
      </c>
      <c r="I77" s="137">
        <f t="shared" si="7"/>
        <v>0.3</v>
      </c>
      <c r="J77" s="233">
        <f t="shared" si="7"/>
        <v>0.3</v>
      </c>
      <c r="K77" s="314">
        <f t="shared" si="7"/>
        <v>0.3</v>
      </c>
      <c r="L77" s="38"/>
      <c r="M77" s="213"/>
      <c r="N77" s="313"/>
      <c r="O77" s="38"/>
      <c r="P77" s="213"/>
      <c r="Q77" s="313"/>
      <c r="R77" s="38"/>
      <c r="S77" s="213"/>
      <c r="T77" s="313"/>
      <c r="U77" s="189">
        <f>SQRT(SUMSQ(C77,F77,I77))</f>
        <v>5.6579589959631207</v>
      </c>
      <c r="V77" s="250">
        <f>SQRT(SUMSQ(D77,G77,J77))</f>
        <v>5.6579589959631207</v>
      </c>
      <c r="W77" s="190">
        <f>SQRT(SUMSQ(E77,H77,K77))</f>
        <v>6.0074953183502364</v>
      </c>
      <c r="X77" s="156"/>
      <c r="Y77" s="269"/>
      <c r="Z77" s="109"/>
      <c r="AA77" s="74" t="s">
        <v>33</v>
      </c>
    </row>
    <row r="78" spans="1:27" x14ac:dyDescent="0.2">
      <c r="A78" s="40"/>
      <c r="B78" s="26"/>
      <c r="C78" s="41"/>
      <c r="D78" s="42"/>
      <c r="E78" s="175"/>
      <c r="F78" s="41"/>
      <c r="G78" s="42"/>
      <c r="H78" s="175"/>
      <c r="I78" s="41"/>
      <c r="J78" s="42"/>
      <c r="K78" s="175"/>
      <c r="L78" s="41"/>
      <c r="M78" s="42"/>
      <c r="N78" s="175"/>
      <c r="O78" s="41"/>
      <c r="P78" s="42"/>
      <c r="Q78" s="175"/>
      <c r="R78" s="41"/>
      <c r="S78" s="42"/>
      <c r="T78" s="175"/>
      <c r="U78" s="159"/>
      <c r="V78" s="76"/>
      <c r="W78" s="160"/>
      <c r="X78" s="155"/>
      <c r="Y78" s="43"/>
      <c r="Z78" s="107"/>
      <c r="AA78" s="74"/>
    </row>
    <row r="79" spans="1:27" x14ac:dyDescent="0.2">
      <c r="A79" s="40"/>
      <c r="B79" s="26"/>
      <c r="C79" s="41"/>
      <c r="D79" s="42"/>
      <c r="E79" s="175"/>
      <c r="F79" s="41"/>
      <c r="G79" s="42"/>
      <c r="H79" s="175"/>
      <c r="I79" s="41"/>
      <c r="J79" s="42"/>
      <c r="K79" s="175"/>
      <c r="L79" s="41"/>
      <c r="M79" s="42"/>
      <c r="N79" s="175"/>
      <c r="O79" s="41"/>
      <c r="P79" s="42"/>
      <c r="Q79" s="175"/>
      <c r="R79" s="41"/>
      <c r="S79" s="42"/>
      <c r="T79" s="175"/>
      <c r="U79" s="159"/>
      <c r="V79" s="76"/>
      <c r="W79" s="160"/>
      <c r="X79" s="155"/>
      <c r="Y79" s="43"/>
      <c r="Z79" s="107"/>
      <c r="AA79" s="74"/>
    </row>
    <row r="80" spans="1:27" x14ac:dyDescent="0.2">
      <c r="A80" s="129" t="s">
        <v>79</v>
      </c>
      <c r="B80" s="181" t="s">
        <v>3</v>
      </c>
      <c r="C80" s="137">
        <v>1</v>
      </c>
      <c r="D80" s="233">
        <v>1</v>
      </c>
      <c r="E80" s="314">
        <v>1</v>
      </c>
      <c r="F80" s="38">
        <v>1</v>
      </c>
      <c r="G80" s="213">
        <v>1</v>
      </c>
      <c r="H80" s="313">
        <v>1</v>
      </c>
      <c r="I80" s="38">
        <v>0</v>
      </c>
      <c r="J80" s="213">
        <v>0</v>
      </c>
      <c r="K80" s="313">
        <v>0</v>
      </c>
      <c r="L80" s="38">
        <v>1</v>
      </c>
      <c r="M80" s="213">
        <v>1</v>
      </c>
      <c r="N80" s="313">
        <v>1</v>
      </c>
      <c r="O80" s="38">
        <v>0</v>
      </c>
      <c r="P80" s="213">
        <v>0</v>
      </c>
      <c r="Q80" s="313">
        <v>0</v>
      </c>
      <c r="R80" s="38">
        <v>1</v>
      </c>
      <c r="S80" s="213">
        <v>1</v>
      </c>
      <c r="T80" s="313">
        <v>1</v>
      </c>
      <c r="U80" s="49"/>
      <c r="V80" s="130"/>
      <c r="W80" s="131"/>
      <c r="X80" s="38"/>
      <c r="Y80" s="213"/>
      <c r="Z80" s="108"/>
      <c r="AA80" s="183" t="s">
        <v>24</v>
      </c>
    </row>
    <row r="81" spans="1:27" x14ac:dyDescent="0.2">
      <c r="A81" s="182" t="s">
        <v>80</v>
      </c>
      <c r="B81" s="181" t="s">
        <v>2</v>
      </c>
      <c r="C81" s="137">
        <f>C$47*C80</f>
        <v>5.65</v>
      </c>
      <c r="D81" s="233">
        <f>D$47*D80</f>
        <v>5.65</v>
      </c>
      <c r="E81" s="314">
        <f>E$47*E80</f>
        <v>6</v>
      </c>
      <c r="F81" s="137">
        <f t="shared" ref="F81:K81" si="8">F$49*F80</f>
        <v>0.3</v>
      </c>
      <c r="G81" s="233">
        <f t="shared" si="8"/>
        <v>0.3</v>
      </c>
      <c r="H81" s="314">
        <f t="shared" si="8"/>
        <v>0.3</v>
      </c>
      <c r="I81" s="137">
        <f t="shared" si="8"/>
        <v>0</v>
      </c>
      <c r="J81" s="233">
        <f t="shared" si="8"/>
        <v>0</v>
      </c>
      <c r="K81" s="314">
        <f t="shared" si="8"/>
        <v>0</v>
      </c>
      <c r="L81" s="38">
        <f>L$50*L80</f>
        <v>8</v>
      </c>
      <c r="M81" s="213">
        <f>M$50*M80</f>
        <v>8</v>
      </c>
      <c r="N81" s="313">
        <f>N$50*N80</f>
        <v>8</v>
      </c>
      <c r="O81" s="38">
        <f>O$52*O80</f>
        <v>0</v>
      </c>
      <c r="P81" s="213">
        <f>P$52*P80</f>
        <v>0</v>
      </c>
      <c r="Q81" s="313">
        <f>Q$52*Q80</f>
        <v>0</v>
      </c>
      <c r="R81" s="38">
        <f>R$53*R80</f>
        <v>15</v>
      </c>
      <c r="S81" s="213">
        <f>S$53*S80</f>
        <v>15</v>
      </c>
      <c r="T81" s="313">
        <f>T$53*T80</f>
        <v>15</v>
      </c>
      <c r="U81" s="189">
        <f>SQRT(SUMSQ(C81,F81,I81))+SUM(L81,O81,R81)</f>
        <v>28.657958995963121</v>
      </c>
      <c r="V81" s="250">
        <f>SQRT(SUMSQ(D81,G81,J81))+SUM(M81,P81,S81)</f>
        <v>28.657958995963121</v>
      </c>
      <c r="W81" s="190">
        <f>SQRT(SUMSQ(E81,H81,K81))+SUM(N81,Q81,T81)</f>
        <v>29.007495318350237</v>
      </c>
      <c r="X81" s="156"/>
      <c r="Y81" s="269"/>
      <c r="Z81" s="109"/>
      <c r="AA81" s="59" t="s">
        <v>83</v>
      </c>
    </row>
    <row r="82" spans="1:27" x14ac:dyDescent="0.2">
      <c r="A82" s="40"/>
      <c r="B82" s="26"/>
      <c r="C82" s="41"/>
      <c r="D82" s="42"/>
      <c r="E82" s="175"/>
      <c r="F82" s="41"/>
      <c r="G82" s="42"/>
      <c r="H82" s="175"/>
      <c r="I82" s="41"/>
      <c r="J82" s="42"/>
      <c r="K82" s="175"/>
      <c r="L82" s="41"/>
      <c r="M82" s="42"/>
      <c r="N82" s="175"/>
      <c r="O82" s="41"/>
      <c r="P82" s="42"/>
      <c r="Q82" s="175"/>
      <c r="R82" s="41"/>
      <c r="S82" s="42"/>
      <c r="T82" s="175"/>
      <c r="U82" s="159"/>
      <c r="V82" s="76"/>
      <c r="W82" s="160"/>
      <c r="X82" s="155"/>
      <c r="Y82" s="43"/>
      <c r="Z82" s="107"/>
      <c r="AA82" s="74"/>
    </row>
    <row r="83" spans="1:27" x14ac:dyDescent="0.2">
      <c r="A83" s="40"/>
      <c r="B83" s="26"/>
      <c r="C83" s="41"/>
      <c r="D83" s="42"/>
      <c r="E83" s="175"/>
      <c r="F83" s="41"/>
      <c r="G83" s="42"/>
      <c r="H83" s="175"/>
      <c r="I83" s="41"/>
      <c r="J83" s="42"/>
      <c r="K83" s="175"/>
      <c r="L83" s="41"/>
      <c r="M83" s="42"/>
      <c r="N83" s="175"/>
      <c r="O83" s="41"/>
      <c r="P83" s="42"/>
      <c r="Q83" s="175"/>
      <c r="R83" s="41"/>
      <c r="S83" s="42"/>
      <c r="T83" s="175"/>
      <c r="U83" s="159"/>
      <c r="V83" s="76"/>
      <c r="W83" s="160"/>
      <c r="X83" s="155"/>
      <c r="Y83" s="43"/>
      <c r="Z83" s="107"/>
      <c r="AA83" s="74"/>
    </row>
    <row r="84" spans="1:27" x14ac:dyDescent="0.2">
      <c r="A84" s="129" t="s">
        <v>81</v>
      </c>
      <c r="B84" s="181" t="s">
        <v>3</v>
      </c>
      <c r="C84" s="137">
        <v>1</v>
      </c>
      <c r="D84" s="233">
        <v>1</v>
      </c>
      <c r="E84" s="314">
        <v>1</v>
      </c>
      <c r="F84" s="38">
        <v>0</v>
      </c>
      <c r="G84" s="213">
        <v>0</v>
      </c>
      <c r="H84" s="313">
        <v>0</v>
      </c>
      <c r="I84" s="137">
        <v>1</v>
      </c>
      <c r="J84" s="233">
        <v>1</v>
      </c>
      <c r="K84" s="314">
        <v>1</v>
      </c>
      <c r="L84" s="38">
        <v>1</v>
      </c>
      <c r="M84" s="213">
        <v>1</v>
      </c>
      <c r="N84" s="313">
        <v>1</v>
      </c>
      <c r="O84" s="38">
        <v>0</v>
      </c>
      <c r="P84" s="213">
        <v>0</v>
      </c>
      <c r="Q84" s="313">
        <v>0</v>
      </c>
      <c r="R84" s="38">
        <v>1</v>
      </c>
      <c r="S84" s="213">
        <v>1</v>
      </c>
      <c r="T84" s="313">
        <v>1</v>
      </c>
      <c r="U84" s="49"/>
      <c r="V84" s="130"/>
      <c r="W84" s="131"/>
      <c r="X84" s="38"/>
      <c r="Y84" s="213"/>
      <c r="Z84" s="108"/>
      <c r="AA84" s="183" t="s">
        <v>24</v>
      </c>
    </row>
    <row r="85" spans="1:27" x14ac:dyDescent="0.2">
      <c r="A85" s="182" t="s">
        <v>82</v>
      </c>
      <c r="B85" s="181" t="s">
        <v>2</v>
      </c>
      <c r="C85" s="137">
        <f>C$47*C84</f>
        <v>5.65</v>
      </c>
      <c r="D85" s="233">
        <f>D$47*D84</f>
        <v>5.65</v>
      </c>
      <c r="E85" s="314">
        <f>E$47*E84</f>
        <v>6</v>
      </c>
      <c r="F85" s="137">
        <f t="shared" ref="F85:K85" si="9">F$49*F84</f>
        <v>0</v>
      </c>
      <c r="G85" s="233">
        <f t="shared" si="9"/>
        <v>0</v>
      </c>
      <c r="H85" s="314">
        <f t="shared" si="9"/>
        <v>0</v>
      </c>
      <c r="I85" s="137">
        <f t="shared" si="9"/>
        <v>0.3</v>
      </c>
      <c r="J85" s="233">
        <f t="shared" si="9"/>
        <v>0.3</v>
      </c>
      <c r="K85" s="314">
        <f t="shared" si="9"/>
        <v>0.3</v>
      </c>
      <c r="L85" s="38">
        <f>L$50*L84</f>
        <v>8</v>
      </c>
      <c r="M85" s="213">
        <f>M$50*M84</f>
        <v>8</v>
      </c>
      <c r="N85" s="313">
        <f>N$50*N84</f>
        <v>8</v>
      </c>
      <c r="O85" s="38">
        <f>O$52*O84</f>
        <v>0</v>
      </c>
      <c r="P85" s="213">
        <f>P$52*P84</f>
        <v>0</v>
      </c>
      <c r="Q85" s="313">
        <f>Q$52*Q84</f>
        <v>0</v>
      </c>
      <c r="R85" s="38">
        <f>R$53*R84</f>
        <v>15</v>
      </c>
      <c r="S85" s="213">
        <f>S$53*S84</f>
        <v>15</v>
      </c>
      <c r="T85" s="313">
        <f>T$53*T84</f>
        <v>15</v>
      </c>
      <c r="U85" s="189">
        <f>SQRT(SUMSQ(C85,F85,I85))+SUM(L85,O85,R85)</f>
        <v>28.657958995963121</v>
      </c>
      <c r="V85" s="250">
        <f>SQRT(SUMSQ(D85,G85,J85))+SUM(M85,P85,S85)</f>
        <v>28.657958995963121</v>
      </c>
      <c r="W85" s="190">
        <f>SQRT(SUMSQ(E85,H85,K85))+SUM(N85,Q85,T85)</f>
        <v>29.007495318350237</v>
      </c>
      <c r="X85" s="156"/>
      <c r="Y85" s="269"/>
      <c r="Z85" s="109"/>
      <c r="AA85" s="59" t="s">
        <v>84</v>
      </c>
    </row>
    <row r="86" spans="1:27" x14ac:dyDescent="0.2">
      <c r="A86" s="40"/>
      <c r="B86" s="26"/>
      <c r="C86" s="41"/>
      <c r="D86" s="42"/>
      <c r="E86" s="175"/>
      <c r="F86" s="41"/>
      <c r="G86" s="42"/>
      <c r="H86" s="175"/>
      <c r="I86" s="41"/>
      <c r="J86" s="42"/>
      <c r="K86" s="175"/>
      <c r="L86" s="41"/>
      <c r="M86" s="42"/>
      <c r="N86" s="175"/>
      <c r="O86" s="41"/>
      <c r="P86" s="42"/>
      <c r="Q86" s="175"/>
      <c r="R86" s="41"/>
      <c r="S86" s="42"/>
      <c r="T86" s="175"/>
      <c r="U86" s="159"/>
      <c r="V86" s="76"/>
      <c r="W86" s="160"/>
      <c r="X86" s="155"/>
      <c r="Y86" s="43"/>
      <c r="Z86" s="107"/>
      <c r="AA86" s="74"/>
    </row>
    <row r="87" spans="1:27" x14ac:dyDescent="0.2">
      <c r="A87" s="40"/>
      <c r="B87" s="26"/>
      <c r="C87" s="41"/>
      <c r="D87" s="42"/>
      <c r="E87" s="175"/>
      <c r="F87" s="41"/>
      <c r="G87" s="42"/>
      <c r="H87" s="175"/>
      <c r="I87" s="41"/>
      <c r="J87" s="42"/>
      <c r="K87" s="175"/>
      <c r="L87" s="41"/>
      <c r="M87" s="42"/>
      <c r="N87" s="175"/>
      <c r="O87" s="41"/>
      <c r="P87" s="42"/>
      <c r="Q87" s="175"/>
      <c r="R87" s="41"/>
      <c r="S87" s="42"/>
      <c r="T87" s="175"/>
      <c r="U87" s="159"/>
      <c r="V87" s="76"/>
      <c r="W87" s="160"/>
      <c r="X87" s="155"/>
      <c r="Y87" s="43"/>
      <c r="Z87" s="107"/>
      <c r="AA87" s="74"/>
    </row>
    <row r="88" spans="1:27" x14ac:dyDescent="0.2">
      <c r="A88" s="129" t="s">
        <v>77</v>
      </c>
      <c r="B88" s="181" t="s">
        <v>3</v>
      </c>
      <c r="C88" s="38">
        <v>0</v>
      </c>
      <c r="D88" s="213">
        <v>0</v>
      </c>
      <c r="E88" s="313">
        <v>0</v>
      </c>
      <c r="F88" s="137">
        <v>-1</v>
      </c>
      <c r="G88" s="233">
        <v>-1</v>
      </c>
      <c r="H88" s="314">
        <v>-1</v>
      </c>
      <c r="I88" s="137">
        <v>1</v>
      </c>
      <c r="J88" s="233">
        <v>1</v>
      </c>
      <c r="K88" s="314">
        <v>1</v>
      </c>
      <c r="L88" s="38">
        <v>1</v>
      </c>
      <c r="M88" s="213">
        <v>1</v>
      </c>
      <c r="N88" s="313">
        <v>1</v>
      </c>
      <c r="O88" s="38">
        <v>0</v>
      </c>
      <c r="P88" s="213">
        <v>0</v>
      </c>
      <c r="Q88" s="313">
        <v>0</v>
      </c>
      <c r="R88" s="38">
        <v>0</v>
      </c>
      <c r="S88" s="213">
        <v>0</v>
      </c>
      <c r="T88" s="313">
        <v>0</v>
      </c>
      <c r="U88" s="49"/>
      <c r="V88" s="130"/>
      <c r="W88" s="131"/>
      <c r="X88" s="38"/>
      <c r="Y88" s="213"/>
      <c r="Z88" s="108"/>
      <c r="AA88" s="183" t="s">
        <v>24</v>
      </c>
    </row>
    <row r="89" spans="1:27" x14ac:dyDescent="0.2">
      <c r="A89" s="182" t="s">
        <v>78</v>
      </c>
      <c r="B89" s="181" t="s">
        <v>2</v>
      </c>
      <c r="C89" s="137">
        <f>C$47*C88</f>
        <v>0</v>
      </c>
      <c r="D89" s="233">
        <f>D$47*D88</f>
        <v>0</v>
      </c>
      <c r="E89" s="314">
        <f>E$47*E88</f>
        <v>0</v>
      </c>
      <c r="F89" s="137">
        <f t="shared" ref="F89:K89" si="10">F$49*F88</f>
        <v>-0.3</v>
      </c>
      <c r="G89" s="233">
        <f t="shared" si="10"/>
        <v>-0.3</v>
      </c>
      <c r="H89" s="314">
        <f t="shared" si="10"/>
        <v>-0.3</v>
      </c>
      <c r="I89" s="137">
        <f t="shared" si="10"/>
        <v>0.3</v>
      </c>
      <c r="J89" s="233">
        <f t="shared" si="10"/>
        <v>0.3</v>
      </c>
      <c r="K89" s="314">
        <f t="shared" si="10"/>
        <v>0.3</v>
      </c>
      <c r="L89" s="38">
        <f>L$51*L88</f>
        <v>6</v>
      </c>
      <c r="M89" s="213">
        <f>M$51*M88</f>
        <v>6</v>
      </c>
      <c r="N89" s="313">
        <f>N$51*N88</f>
        <v>6</v>
      </c>
      <c r="O89" s="38">
        <f>O$52*O88</f>
        <v>0</v>
      </c>
      <c r="P89" s="213">
        <f>P$52*P88</f>
        <v>0</v>
      </c>
      <c r="Q89" s="313">
        <f>Q$52*Q88</f>
        <v>0</v>
      </c>
      <c r="R89" s="38">
        <f>R$53*R88</f>
        <v>0</v>
      </c>
      <c r="S89" s="213">
        <f>S$53*S88</f>
        <v>0</v>
      </c>
      <c r="T89" s="313">
        <f>T$53*T88</f>
        <v>0</v>
      </c>
      <c r="U89" s="189">
        <f>SQRT(SUMSQ(C89,F89,I89))+SUM(L89,O89,R89)</f>
        <v>6.4242640687119286</v>
      </c>
      <c r="V89" s="250">
        <f>SQRT(SUMSQ(D89,G89,J89))+SUM(M89,P89,S89)</f>
        <v>6.4242640687119286</v>
      </c>
      <c r="W89" s="190">
        <f>SQRT(SUMSQ(E89,H89,K89))+SUM(N89,Q89,T89)</f>
        <v>6.4242640687119286</v>
      </c>
      <c r="X89" s="156"/>
      <c r="Y89" s="269"/>
      <c r="Z89" s="109"/>
      <c r="AA89" s="59" t="s">
        <v>85</v>
      </c>
    </row>
    <row r="90" spans="1:27" ht="13.5" thickBot="1" x14ac:dyDescent="0.25">
      <c r="A90" s="220"/>
      <c r="B90" s="98"/>
      <c r="C90" s="73"/>
      <c r="D90" s="214"/>
      <c r="E90" s="315"/>
      <c r="F90" s="73"/>
      <c r="G90" s="214"/>
      <c r="H90" s="315"/>
      <c r="I90" s="73"/>
      <c r="J90" s="214"/>
      <c r="K90" s="315"/>
      <c r="L90" s="73"/>
      <c r="M90" s="214"/>
      <c r="N90" s="315"/>
      <c r="O90" s="73"/>
      <c r="P90" s="214"/>
      <c r="Q90" s="315"/>
      <c r="R90" s="73"/>
      <c r="S90" s="214"/>
      <c r="T90" s="315"/>
      <c r="U90" s="157"/>
      <c r="V90" s="251"/>
      <c r="W90" s="110"/>
      <c r="X90" s="157"/>
      <c r="Y90" s="251"/>
      <c r="Z90" s="110"/>
      <c r="AA90" s="75"/>
    </row>
    <row r="91" spans="1:27" x14ac:dyDescent="0.2">
      <c r="B91" s="26"/>
      <c r="C91" s="42"/>
      <c r="D91" s="42"/>
      <c r="E91" s="231"/>
      <c r="F91" s="42"/>
      <c r="G91" s="42"/>
      <c r="H91" s="231"/>
      <c r="I91" s="42"/>
      <c r="J91" s="42"/>
      <c r="K91" s="231"/>
      <c r="L91" s="42"/>
      <c r="M91" s="42"/>
      <c r="N91" s="231"/>
      <c r="O91" s="42"/>
      <c r="P91" s="42"/>
      <c r="Q91" s="231"/>
      <c r="R91" s="42"/>
      <c r="S91" s="42"/>
      <c r="T91" s="231"/>
      <c r="U91" s="43"/>
      <c r="V91" s="43"/>
      <c r="W91" s="43"/>
      <c r="X91" s="43"/>
      <c r="Y91" s="43"/>
      <c r="Z91" s="43"/>
      <c r="AA91" s="43"/>
    </row>
    <row r="92" spans="1:27" ht="13.5" thickBot="1" x14ac:dyDescent="0.25">
      <c r="A92" s="45"/>
      <c r="L92" s="48"/>
      <c r="M92" s="48"/>
      <c r="N92" s="341"/>
      <c r="O92" s="48"/>
      <c r="P92" s="48"/>
      <c r="Q92" s="341"/>
      <c r="R92" s="48"/>
      <c r="S92" s="48"/>
      <c r="T92" s="341"/>
    </row>
    <row r="93" spans="1:27" x14ac:dyDescent="0.2">
      <c r="A93" s="9" t="s">
        <v>21</v>
      </c>
      <c r="B93" s="11"/>
      <c r="C93" s="11"/>
      <c r="D93" s="11"/>
      <c r="E93" s="316"/>
      <c r="F93" s="11"/>
      <c r="G93" s="11"/>
      <c r="H93" s="316"/>
      <c r="I93" s="11"/>
      <c r="J93" s="11"/>
      <c r="K93" s="316"/>
      <c r="L93" s="29"/>
      <c r="M93" s="29"/>
      <c r="N93" s="342"/>
      <c r="O93" s="29"/>
      <c r="P93" s="29"/>
      <c r="Q93" s="342"/>
      <c r="R93" s="29"/>
      <c r="S93" s="29"/>
      <c r="T93" s="342"/>
      <c r="U93" s="46"/>
      <c r="V93" s="46"/>
      <c r="W93" s="46"/>
      <c r="X93" s="46"/>
      <c r="Y93" s="46"/>
      <c r="Z93" s="282"/>
      <c r="AA93" s="13" t="s">
        <v>0</v>
      </c>
    </row>
    <row r="94" spans="1:27" x14ac:dyDescent="0.2">
      <c r="A94" s="44" t="s">
        <v>164</v>
      </c>
      <c r="B94" s="18"/>
      <c r="C94" s="18"/>
      <c r="D94" s="18"/>
      <c r="E94" s="235"/>
      <c r="F94" s="18"/>
      <c r="G94" s="18"/>
      <c r="H94" s="235"/>
      <c r="I94" s="18"/>
      <c r="J94" s="18"/>
      <c r="K94" s="235"/>
      <c r="L94" s="21"/>
      <c r="M94" s="21"/>
      <c r="N94" s="273"/>
      <c r="O94" s="21"/>
      <c r="P94" s="21"/>
      <c r="Q94" s="273"/>
      <c r="R94" s="21"/>
      <c r="S94" s="21"/>
      <c r="T94" s="273"/>
      <c r="U94" s="26"/>
      <c r="V94" s="26"/>
      <c r="W94" s="26"/>
      <c r="X94" s="26"/>
      <c r="Y94" s="26"/>
      <c r="Z94" s="117"/>
      <c r="AA94" s="105"/>
    </row>
    <row r="95" spans="1:27" ht="13.5" thickBot="1" x14ac:dyDescent="0.25">
      <c r="A95" s="220" t="s">
        <v>165</v>
      </c>
      <c r="B95" s="283"/>
      <c r="C95" s="283"/>
      <c r="D95" s="283"/>
      <c r="E95" s="330"/>
      <c r="F95" s="283"/>
      <c r="G95" s="283"/>
      <c r="H95" s="330"/>
      <c r="I95" s="283"/>
      <c r="J95" s="283"/>
      <c r="K95" s="330"/>
      <c r="L95" s="283"/>
      <c r="M95" s="283"/>
      <c r="N95" s="330"/>
      <c r="O95" s="283"/>
      <c r="P95" s="283"/>
      <c r="Q95" s="330"/>
      <c r="R95" s="283"/>
      <c r="S95" s="283"/>
      <c r="T95" s="330"/>
      <c r="U95" s="98"/>
      <c r="V95" s="98"/>
      <c r="W95" s="98"/>
      <c r="X95" s="98"/>
      <c r="Y95" s="98"/>
      <c r="Z95" s="284"/>
      <c r="AA95" s="72"/>
    </row>
    <row r="96" spans="1:27" x14ac:dyDescent="0.2">
      <c r="B96" s="18"/>
      <c r="C96" s="18"/>
      <c r="D96" s="18"/>
      <c r="E96" s="235"/>
      <c r="F96" s="18"/>
      <c r="G96" s="18"/>
      <c r="H96" s="235"/>
      <c r="I96" s="18"/>
      <c r="J96" s="18"/>
      <c r="K96" s="235"/>
      <c r="L96" s="21"/>
      <c r="M96" s="21"/>
      <c r="N96" s="273"/>
      <c r="O96" s="21"/>
      <c r="P96" s="21"/>
      <c r="Q96" s="273"/>
      <c r="R96" s="21"/>
      <c r="S96" s="21"/>
      <c r="T96" s="273"/>
      <c r="U96" s="26"/>
      <c r="V96" s="26"/>
      <c r="W96" s="26"/>
      <c r="X96" s="26"/>
      <c r="Y96" s="26"/>
      <c r="Z96" s="26"/>
      <c r="AA96" s="56"/>
    </row>
    <row r="97" spans="1:27" ht="13.5" thickBot="1" x14ac:dyDescent="0.25">
      <c r="L97" s="48"/>
      <c r="M97" s="48"/>
      <c r="N97" s="341"/>
      <c r="O97" s="48"/>
      <c r="P97" s="48"/>
      <c r="Q97" s="341"/>
      <c r="R97" s="48"/>
      <c r="S97" s="48"/>
      <c r="T97" s="341"/>
      <c r="U97" s="45"/>
      <c r="V97" s="45"/>
      <c r="W97" s="45"/>
      <c r="X97" s="45"/>
      <c r="Y97" s="45"/>
      <c r="Z97" s="45"/>
    </row>
    <row r="98" spans="1:27" ht="13.5" thickBot="1" x14ac:dyDescent="0.25">
      <c r="A98" s="128" t="s">
        <v>22</v>
      </c>
      <c r="B98" s="66"/>
      <c r="C98" s="365" t="s">
        <v>35</v>
      </c>
      <c r="D98" s="381"/>
      <c r="E98" s="381"/>
      <c r="F98" s="381"/>
      <c r="G98" s="381"/>
      <c r="H98" s="381"/>
      <c r="I98" s="381"/>
      <c r="J98" s="381"/>
      <c r="K98" s="382"/>
      <c r="L98" s="89"/>
      <c r="M98" s="89"/>
      <c r="N98" s="343"/>
      <c r="O98" s="89"/>
      <c r="P98" s="89"/>
      <c r="Q98" s="343"/>
      <c r="R98" s="89"/>
      <c r="S98" s="89"/>
      <c r="T98" s="343"/>
      <c r="U98" s="12"/>
      <c r="V98" s="12"/>
      <c r="W98" s="12"/>
      <c r="X98" s="12"/>
      <c r="Y98" s="12"/>
      <c r="Z98" s="12"/>
      <c r="AA98" s="13" t="s">
        <v>0</v>
      </c>
    </row>
    <row r="99" spans="1:27" x14ac:dyDescent="0.2">
      <c r="A99" s="270"/>
      <c r="B99" s="15"/>
      <c r="C99" s="368" t="s">
        <v>36</v>
      </c>
      <c r="D99" s="369"/>
      <c r="E99" s="370"/>
      <c r="F99" s="368" t="s">
        <v>37</v>
      </c>
      <c r="G99" s="371"/>
      <c r="H99" s="370"/>
      <c r="I99" s="372" t="s">
        <v>103</v>
      </c>
      <c r="J99" s="373"/>
      <c r="K99" s="370"/>
      <c r="L99" s="17"/>
      <c r="M99" s="17"/>
      <c r="N99" s="337"/>
      <c r="O99" s="17"/>
      <c r="P99" s="17"/>
      <c r="Q99" s="337"/>
      <c r="R99" s="17"/>
      <c r="S99" s="17"/>
      <c r="T99" s="337"/>
      <c r="U99" s="8"/>
      <c r="V99" s="8"/>
      <c r="W99" s="8"/>
      <c r="X99" s="8"/>
      <c r="Y99" s="8"/>
      <c r="Z99" s="8"/>
      <c r="AA99" s="105"/>
    </row>
    <row r="100" spans="1:27" x14ac:dyDescent="0.2">
      <c r="A100" s="30"/>
      <c r="B100" s="15"/>
      <c r="C100" s="135" t="s">
        <v>95</v>
      </c>
      <c r="D100" s="193" t="s">
        <v>96</v>
      </c>
      <c r="E100" s="300" t="s">
        <v>157</v>
      </c>
      <c r="F100" s="135" t="s">
        <v>95</v>
      </c>
      <c r="G100" s="193" t="s">
        <v>96</v>
      </c>
      <c r="H100" s="300" t="s">
        <v>157</v>
      </c>
      <c r="I100" s="135" t="s">
        <v>95</v>
      </c>
      <c r="J100" s="193" t="s">
        <v>96</v>
      </c>
      <c r="K100" s="300" t="s">
        <v>157</v>
      </c>
      <c r="L100" s="17"/>
      <c r="M100" s="17"/>
      <c r="N100" s="337"/>
      <c r="O100" s="17"/>
      <c r="P100" s="17"/>
      <c r="Q100" s="337"/>
      <c r="R100" s="17"/>
      <c r="S100" s="17"/>
      <c r="T100" s="337"/>
      <c r="U100" s="8"/>
      <c r="V100" s="8"/>
      <c r="W100" s="8"/>
      <c r="X100" s="8"/>
      <c r="Y100" s="8"/>
      <c r="Z100" s="8"/>
      <c r="AA100" s="105"/>
    </row>
    <row r="101" spans="1:27" s="45" customFormat="1" x14ac:dyDescent="0.2">
      <c r="A101" s="19" t="s">
        <v>112</v>
      </c>
      <c r="B101" s="100" t="s">
        <v>115</v>
      </c>
      <c r="C101" s="196">
        <f>C10</f>
        <v>-91.6</v>
      </c>
      <c r="D101" s="234">
        <f>D10</f>
        <v>-91.6</v>
      </c>
      <c r="E101" s="331">
        <f>E10</f>
        <v>-91.6</v>
      </c>
      <c r="F101" s="14"/>
      <c r="G101" s="123"/>
      <c r="H101" s="301"/>
      <c r="I101" s="14"/>
      <c r="J101" s="123"/>
      <c r="K101" s="301"/>
      <c r="L101" s="24"/>
      <c r="M101" s="24"/>
      <c r="N101" s="241"/>
      <c r="O101" s="24"/>
      <c r="P101" s="24"/>
      <c r="Q101" s="241"/>
      <c r="R101" s="24"/>
      <c r="S101" s="24"/>
      <c r="T101" s="241"/>
      <c r="U101" s="123"/>
      <c r="V101" s="123"/>
      <c r="W101" s="123"/>
      <c r="X101" s="123"/>
      <c r="Y101" s="123"/>
      <c r="Z101" s="123"/>
      <c r="AA101" s="124"/>
    </row>
    <row r="102" spans="1:27" s="45" customFormat="1" x14ac:dyDescent="0.2">
      <c r="A102" s="19" t="s">
        <v>113</v>
      </c>
      <c r="B102" s="99" t="s">
        <v>2</v>
      </c>
      <c r="C102" s="80"/>
      <c r="D102" s="26"/>
      <c r="E102" s="201"/>
      <c r="F102" s="47">
        <f t="shared" ref="F102:K102" si="11">F11</f>
        <v>6</v>
      </c>
      <c r="G102" s="24">
        <f t="shared" si="11"/>
        <v>6</v>
      </c>
      <c r="H102" s="154">
        <f t="shared" si="11"/>
        <v>6</v>
      </c>
      <c r="I102" s="47">
        <f t="shared" si="11"/>
        <v>1</v>
      </c>
      <c r="J102" s="24">
        <f t="shared" si="11"/>
        <v>1</v>
      </c>
      <c r="K102" s="154">
        <f t="shared" si="11"/>
        <v>1</v>
      </c>
      <c r="L102" s="24"/>
      <c r="M102" s="24"/>
      <c r="N102" s="241"/>
      <c r="O102" s="24"/>
      <c r="P102" s="24"/>
      <c r="Q102" s="241"/>
      <c r="R102" s="24"/>
      <c r="S102" s="24"/>
      <c r="T102" s="241"/>
      <c r="U102" s="123"/>
      <c r="V102" s="123"/>
      <c r="W102" s="123"/>
      <c r="X102" s="123"/>
      <c r="Y102" s="123"/>
      <c r="Z102" s="123"/>
      <c r="AA102" s="124"/>
    </row>
    <row r="103" spans="1:27" s="45" customFormat="1" x14ac:dyDescent="0.2">
      <c r="A103" s="14"/>
      <c r="B103" s="99"/>
      <c r="C103" s="80"/>
      <c r="D103" s="26"/>
      <c r="E103" s="201"/>
      <c r="F103" s="47"/>
      <c r="G103" s="24"/>
      <c r="H103" s="154"/>
      <c r="I103" s="47"/>
      <c r="J103" s="24"/>
      <c r="K103" s="154"/>
      <c r="L103" s="24"/>
      <c r="M103" s="24"/>
      <c r="N103" s="241"/>
      <c r="O103" s="24"/>
      <c r="P103" s="24"/>
      <c r="Q103" s="241"/>
      <c r="R103" s="24"/>
      <c r="S103" s="24"/>
      <c r="T103" s="241"/>
      <c r="U103" s="123"/>
      <c r="V103" s="123"/>
      <c r="W103" s="123"/>
      <c r="X103" s="123"/>
      <c r="Y103" s="123"/>
      <c r="Z103" s="123"/>
      <c r="AA103" s="97"/>
    </row>
    <row r="104" spans="1:27" s="45" customFormat="1" x14ac:dyDescent="0.2">
      <c r="A104" s="14" t="s">
        <v>8</v>
      </c>
      <c r="B104" s="99" t="s">
        <v>2</v>
      </c>
      <c r="C104" s="158">
        <v>-5.8</v>
      </c>
      <c r="D104" s="202">
        <v>-5.8</v>
      </c>
      <c r="E104" s="154">
        <v>0</v>
      </c>
      <c r="F104" s="158">
        <v>0</v>
      </c>
      <c r="G104" s="202">
        <v>0</v>
      </c>
      <c r="H104" s="285">
        <v>0</v>
      </c>
      <c r="I104" s="158">
        <v>0.4</v>
      </c>
      <c r="J104" s="202">
        <v>0.4</v>
      </c>
      <c r="K104" s="154">
        <v>0</v>
      </c>
      <c r="L104" s="24"/>
      <c r="M104" s="24"/>
      <c r="N104" s="241"/>
      <c r="O104" s="24"/>
      <c r="P104" s="24"/>
      <c r="Q104" s="241"/>
      <c r="R104" s="24"/>
      <c r="S104" s="24"/>
      <c r="T104" s="241"/>
      <c r="U104" s="123"/>
      <c r="V104" s="123"/>
      <c r="W104" s="123"/>
      <c r="X104" s="123"/>
      <c r="Y104" s="123"/>
      <c r="Z104" s="123"/>
      <c r="AA104" s="125" t="s">
        <v>6</v>
      </c>
    </row>
    <row r="105" spans="1:27" s="45" customFormat="1" x14ac:dyDescent="0.2">
      <c r="A105" s="44" t="s">
        <v>7</v>
      </c>
      <c r="B105" s="99" t="s">
        <v>2</v>
      </c>
      <c r="C105" s="159">
        <f>C101+C104</f>
        <v>-97.399999999999991</v>
      </c>
      <c r="D105" s="76">
        <f>D101+D104</f>
        <v>-97.399999999999991</v>
      </c>
      <c r="E105" s="317">
        <f>E101+E104</f>
        <v>-91.6</v>
      </c>
      <c r="F105" s="159">
        <f t="shared" ref="F105:K105" si="12">F102+F104</f>
        <v>6</v>
      </c>
      <c r="G105" s="76">
        <f t="shared" si="12"/>
        <v>6</v>
      </c>
      <c r="H105" s="317">
        <f t="shared" si="12"/>
        <v>6</v>
      </c>
      <c r="I105" s="159">
        <f t="shared" si="12"/>
        <v>1.4</v>
      </c>
      <c r="J105" s="76">
        <f t="shared" si="12"/>
        <v>1.4</v>
      </c>
      <c r="K105" s="317">
        <f t="shared" si="12"/>
        <v>1</v>
      </c>
      <c r="L105" s="76"/>
      <c r="M105" s="76"/>
      <c r="N105" s="339"/>
      <c r="O105" s="76"/>
      <c r="P105" s="76"/>
      <c r="Q105" s="339"/>
      <c r="R105" s="76"/>
      <c r="S105" s="76"/>
      <c r="T105" s="339"/>
      <c r="U105" s="123"/>
      <c r="V105" s="123"/>
      <c r="W105" s="123"/>
      <c r="X105" s="123"/>
      <c r="Y105" s="123"/>
      <c r="Z105" s="123"/>
      <c r="AA105" s="125" t="s">
        <v>10</v>
      </c>
    </row>
    <row r="106" spans="1:27" x14ac:dyDescent="0.2">
      <c r="A106" s="119"/>
      <c r="B106" s="120"/>
      <c r="C106" s="161"/>
      <c r="D106" s="235"/>
      <c r="E106" s="120"/>
      <c r="F106" s="161"/>
      <c r="G106" s="241"/>
      <c r="H106" s="154"/>
      <c r="I106" s="142"/>
      <c r="J106" s="23"/>
      <c r="K106" s="154"/>
      <c r="L106" s="23"/>
      <c r="M106" s="23"/>
      <c r="N106" s="241"/>
      <c r="O106" s="23"/>
      <c r="P106" s="23"/>
      <c r="Q106" s="241"/>
      <c r="R106" s="23"/>
      <c r="S106" s="23"/>
      <c r="T106" s="241"/>
      <c r="U106" s="8"/>
      <c r="V106" s="8"/>
      <c r="W106" s="8"/>
      <c r="X106" s="8"/>
      <c r="Y106" s="8"/>
      <c r="Z106" s="8"/>
      <c r="AA106" s="57"/>
    </row>
    <row r="107" spans="1:27" s="45" customFormat="1" x14ac:dyDescent="0.2">
      <c r="A107" s="126" t="s">
        <v>5</v>
      </c>
      <c r="B107" s="99"/>
      <c r="C107" s="151"/>
      <c r="D107" s="27"/>
      <c r="E107" s="120"/>
      <c r="F107" s="151"/>
      <c r="G107" s="24"/>
      <c r="H107" s="154"/>
      <c r="I107" s="47"/>
      <c r="J107" s="24"/>
      <c r="K107" s="154"/>
      <c r="L107" s="24"/>
      <c r="M107" s="24"/>
      <c r="N107" s="241"/>
      <c r="O107" s="24"/>
      <c r="P107" s="24"/>
      <c r="Q107" s="241"/>
      <c r="R107" s="24"/>
      <c r="S107" s="24"/>
      <c r="T107" s="241"/>
      <c r="U107" s="123"/>
      <c r="V107" s="123"/>
      <c r="W107" s="123"/>
      <c r="X107" s="123"/>
      <c r="Y107" s="123"/>
      <c r="Z107" s="123"/>
      <c r="AA107" s="97"/>
    </row>
    <row r="108" spans="1:27" s="45" customFormat="1" ht="15.75" x14ac:dyDescent="0.3">
      <c r="A108" s="35" t="s">
        <v>44</v>
      </c>
      <c r="B108" s="58" t="s">
        <v>184</v>
      </c>
      <c r="C108" s="41">
        <f>(10^12)*(10^-3)*(C5/15)*10^(C105/10)</f>
        <v>1.4557606868879878</v>
      </c>
      <c r="D108" s="42">
        <f>(10^12)*(10^-3)*(D5/15)*10^(D105/10)</f>
        <v>1.4557606868879878</v>
      </c>
      <c r="E108" s="175">
        <f>(10^12)*(10^-3)*(E5/15)*10^(E105/10)</f>
        <v>5.5346477673514842</v>
      </c>
      <c r="F108" s="41">
        <f>(10^12)*(10^-3)*(C5/15)*10^((C105+F105)/10)</f>
        <v>5.7954876805999325</v>
      </c>
      <c r="G108" s="42">
        <f>(10^12)*(10^-3)*(D5/15)*10^((D105+G105)/10)</f>
        <v>5.7954876805999325</v>
      </c>
      <c r="H108" s="175">
        <f>(10^12)*(10^-3)*(E5/15)*10^((E105+H105)/10)</f>
        <v>22.033829626705334</v>
      </c>
      <c r="I108" s="41">
        <f>(10^12)*(10^-3)*(C5/15)*10^((C105+I105)/10)</f>
        <v>2.0095091452076699</v>
      </c>
      <c r="J108" s="42">
        <f>(10^12)*(10^-3)*(D5/15)*10^((D105+J105)/10)</f>
        <v>2.0095091452076699</v>
      </c>
      <c r="K108" s="175">
        <f>(10^12)*(10^-3)*(E5/15)*10^((E105+K105)/10)</f>
        <v>6.9677087196486545</v>
      </c>
      <c r="L108" s="77"/>
      <c r="M108" s="24"/>
      <c r="N108" s="241"/>
      <c r="O108" s="42"/>
      <c r="P108" s="42"/>
      <c r="Q108" s="231"/>
      <c r="R108" s="42"/>
      <c r="S108" s="42"/>
      <c r="T108" s="231"/>
      <c r="U108" s="123"/>
      <c r="V108" s="123"/>
      <c r="W108" s="123"/>
      <c r="X108" s="123"/>
      <c r="Y108" s="123"/>
      <c r="Z108" s="123"/>
      <c r="AA108" s="97"/>
    </row>
    <row r="109" spans="1:27" s="45" customFormat="1" x14ac:dyDescent="0.2">
      <c r="A109" s="288" t="s">
        <v>169</v>
      </c>
      <c r="B109" s="117" t="s">
        <v>2</v>
      </c>
      <c r="C109" s="174"/>
      <c r="D109" s="231"/>
      <c r="E109" s="175"/>
      <c r="F109" s="142">
        <f>10*LOG(F108/(C108+I108))</f>
        <v>2.2335292927714945</v>
      </c>
      <c r="G109" s="23">
        <f>10*LOG(G108/(D108+J108))</f>
        <v>2.2335292927714945</v>
      </c>
      <c r="H109" s="154">
        <f>10*LOG(H108/(E108+K108))</f>
        <v>2.460981089561328</v>
      </c>
      <c r="I109" s="142">
        <f>10*LOG(I108/(C108+F108))</f>
        <v>-5.5732279370869495</v>
      </c>
      <c r="J109" s="23">
        <f>10*LOG(J108/(D108+G108))</f>
        <v>-5.5732279370869495</v>
      </c>
      <c r="K109" s="154">
        <f>10*LOG(K108/(E108+H108))</f>
        <v>-5.9732279370869481</v>
      </c>
      <c r="L109" s="42"/>
      <c r="M109" s="42"/>
      <c r="N109" s="231"/>
      <c r="O109" s="42"/>
      <c r="P109" s="42"/>
      <c r="Q109" s="231"/>
      <c r="R109" s="42"/>
      <c r="S109" s="42"/>
      <c r="T109" s="231"/>
      <c r="U109" s="123"/>
      <c r="V109" s="123"/>
      <c r="W109" s="123"/>
      <c r="X109" s="123"/>
      <c r="Y109" s="123"/>
      <c r="Z109" s="123"/>
      <c r="AA109" s="97"/>
    </row>
    <row r="110" spans="1:27" s="45" customFormat="1" ht="15.75" x14ac:dyDescent="0.3">
      <c r="A110" s="288" t="s">
        <v>43</v>
      </c>
      <c r="B110" s="58" t="s">
        <v>184</v>
      </c>
      <c r="C110" s="162">
        <f>C33</f>
        <v>2.9598848678281799E-2</v>
      </c>
      <c r="D110" s="236">
        <f>D33</f>
        <v>5.3861050353736423E-2</v>
      </c>
      <c r="E110" s="332">
        <f>E33</f>
        <v>6.7807044996243945E-2</v>
      </c>
      <c r="F110" s="163"/>
      <c r="G110" s="34"/>
      <c r="H110" s="318"/>
      <c r="I110" s="166"/>
      <c r="J110" s="34"/>
      <c r="K110" s="318"/>
      <c r="L110" s="76"/>
      <c r="M110" s="76"/>
      <c r="N110" s="339"/>
      <c r="O110" s="76"/>
      <c r="P110" s="76"/>
      <c r="Q110" s="339"/>
      <c r="R110" s="76"/>
      <c r="S110" s="76"/>
      <c r="T110" s="339"/>
      <c r="U110" s="123"/>
      <c r="V110" s="123"/>
      <c r="W110" s="123"/>
      <c r="X110" s="123"/>
      <c r="Y110" s="123"/>
      <c r="Z110" s="123"/>
      <c r="AA110" s="125"/>
    </row>
    <row r="111" spans="1:27" s="45" customFormat="1" x14ac:dyDescent="0.2">
      <c r="A111" s="288" t="s">
        <v>170</v>
      </c>
      <c r="B111" s="117" t="s">
        <v>2</v>
      </c>
      <c r="C111" s="151"/>
      <c r="D111" s="27"/>
      <c r="E111" s="120"/>
      <c r="F111" s="159">
        <f>10*LOG(F108/(C108+C110+I108))</f>
        <v>2.1965912516108905</v>
      </c>
      <c r="G111" s="76">
        <f>10*LOG(G108/(D108+D110+J108))</f>
        <v>2.1665456770761375</v>
      </c>
      <c r="H111" s="317">
        <f>10*LOG(H108/(E108+E110+K108))</f>
        <v>2.43749059299489</v>
      </c>
      <c r="I111" s="159">
        <f>10*LOG(I108/(C108+C110+F108))</f>
        <v>-5.5909193076860353</v>
      </c>
      <c r="J111" s="76">
        <f>10*LOG(J108/(D108+D110+G108))</f>
        <v>-5.6053673830355502</v>
      </c>
      <c r="K111" s="317">
        <f>10*LOG(K108/(E108+E110+H108))</f>
        <v>-5.9838966690250981</v>
      </c>
      <c r="L111" s="76"/>
      <c r="M111" s="76"/>
      <c r="N111" s="339"/>
      <c r="O111" s="76"/>
      <c r="P111" s="76"/>
      <c r="Q111" s="339"/>
      <c r="R111" s="76"/>
      <c r="S111" s="76"/>
      <c r="T111" s="339"/>
      <c r="U111" s="123"/>
      <c r="V111" s="123"/>
      <c r="W111" s="123"/>
      <c r="X111" s="123"/>
      <c r="Y111" s="123"/>
      <c r="Z111" s="123"/>
      <c r="AA111" s="125"/>
    </row>
    <row r="112" spans="1:27" s="45" customFormat="1" ht="15.75" x14ac:dyDescent="0.3">
      <c r="A112" s="122" t="s">
        <v>72</v>
      </c>
      <c r="B112" s="58" t="s">
        <v>185</v>
      </c>
      <c r="C112" s="151"/>
      <c r="D112" s="27"/>
      <c r="E112" s="120"/>
      <c r="F112" s="163">
        <f>C105+F105+10*LOG(C5/15)</f>
        <v>-82.369100130080554</v>
      </c>
      <c r="G112" s="34">
        <f>D105+G105+10*LOG(D5/15)</f>
        <v>-82.369100130080554</v>
      </c>
      <c r="H112" s="318">
        <f>E105+H105+10*LOG(E5/15)</f>
        <v>-76.569100130080557</v>
      </c>
      <c r="I112" s="163">
        <f>C105+I105+10*LOG(C5/15)</f>
        <v>-86.969100130080548</v>
      </c>
      <c r="J112" s="34">
        <f>D105+J105+10*LOG(D5/15)</f>
        <v>-86.969100130080548</v>
      </c>
      <c r="K112" s="318">
        <f>E105+K105+10*LOG(E5/15)</f>
        <v>-81.569100130080557</v>
      </c>
      <c r="L112" s="76"/>
      <c r="M112" s="76"/>
      <c r="N112" s="339"/>
      <c r="O112" s="76"/>
      <c r="P112" s="76"/>
      <c r="Q112" s="339"/>
      <c r="R112" s="76"/>
      <c r="S112" s="76"/>
      <c r="T112" s="339"/>
      <c r="U112" s="123"/>
      <c r="V112" s="123"/>
      <c r="W112" s="123"/>
      <c r="X112" s="123"/>
      <c r="Y112" s="123"/>
      <c r="Z112" s="123"/>
      <c r="AA112" s="125"/>
    </row>
    <row r="113" spans="1:27" s="45" customFormat="1" x14ac:dyDescent="0.2">
      <c r="A113" s="81" t="s">
        <v>186</v>
      </c>
      <c r="B113" s="58" t="s">
        <v>187</v>
      </c>
      <c r="C113" s="159">
        <f>10*LOG((C108+F108+I108)*10^-9)+10*LOG(MAX(C6,12*C9*C7/C5))</f>
        <v>-55.739609996270644</v>
      </c>
      <c r="D113" s="76">
        <f>10*LOG((D108+G108+J108)*10^-9)+10*LOG(MAX(D6,12*D9*D7/D5))</f>
        <v>-55.739609996270644</v>
      </c>
      <c r="E113" s="317">
        <f>10*LOG((E108+H108+K108)*10^-9)+10*LOG(MAX(E6,12*E9*E7/E5))</f>
        <v>-50.023331361959421</v>
      </c>
      <c r="F113" s="163"/>
      <c r="G113" s="34"/>
      <c r="H113" s="318"/>
      <c r="I113" s="163"/>
      <c r="J113" s="34"/>
      <c r="K113" s="318"/>
      <c r="L113" s="76"/>
      <c r="M113" s="76"/>
      <c r="N113" s="339"/>
      <c r="O113" s="76"/>
      <c r="P113" s="76"/>
      <c r="Q113" s="339"/>
      <c r="R113" s="76"/>
      <c r="S113" s="76"/>
      <c r="T113" s="339"/>
      <c r="U113" s="123"/>
      <c r="V113" s="123"/>
      <c r="W113" s="123"/>
      <c r="X113" s="123"/>
      <c r="Y113" s="123"/>
      <c r="Z113" s="123"/>
      <c r="AA113" s="125"/>
    </row>
    <row r="114" spans="1:27" s="45" customFormat="1" ht="15.75" x14ac:dyDescent="0.3">
      <c r="A114" s="122" t="s">
        <v>124</v>
      </c>
      <c r="B114" s="58" t="s">
        <v>185</v>
      </c>
      <c r="C114" s="151"/>
      <c r="D114" s="27"/>
      <c r="E114" s="120"/>
      <c r="F114" s="159">
        <f>F112+(IF($C12=0,0,O37))+R38</f>
        <v>-77.369100130080554</v>
      </c>
      <c r="G114" s="76">
        <f>G112+(IF($C12=0,0,P37))+S38</f>
        <v>-77.369100130080554</v>
      </c>
      <c r="H114" s="317">
        <f>H112+(IF($C12=0,0,Q37))+T38</f>
        <v>-71.569100130080557</v>
      </c>
      <c r="I114" s="159">
        <f>I112+(IF($C12=0,0,O37))+R38</f>
        <v>-81.969100130080548</v>
      </c>
      <c r="J114" s="76">
        <f>J112+(IF($C12=0,0,P37))+S38</f>
        <v>-81.969100130080548</v>
      </c>
      <c r="K114" s="317">
        <f>K112+(IF($C12=0,0,Q37))+T38</f>
        <v>-76.569100130080557</v>
      </c>
      <c r="L114" s="76"/>
      <c r="M114" s="76"/>
      <c r="N114" s="339"/>
      <c r="O114" s="76"/>
      <c r="P114" s="76"/>
      <c r="Q114" s="339"/>
      <c r="R114" s="76"/>
      <c r="S114" s="76"/>
      <c r="T114" s="339"/>
      <c r="U114" s="123"/>
      <c r="V114" s="123"/>
      <c r="W114" s="123"/>
      <c r="X114" s="123"/>
      <c r="Y114" s="123"/>
      <c r="Z114" s="123"/>
      <c r="AA114" s="125"/>
    </row>
    <row r="115" spans="1:27" s="45" customFormat="1" ht="13.5" thickBot="1" x14ac:dyDescent="0.25">
      <c r="A115" s="113" t="s">
        <v>125</v>
      </c>
      <c r="B115" s="127" t="s">
        <v>2</v>
      </c>
      <c r="C115" s="164"/>
      <c r="D115" s="82"/>
      <c r="E115" s="329"/>
      <c r="F115" s="165"/>
      <c r="G115" s="242"/>
      <c r="H115" s="309"/>
      <c r="I115" s="61">
        <f>I114-F114</f>
        <v>-4.5999999999999943</v>
      </c>
      <c r="J115" s="85">
        <f>J114-G114</f>
        <v>-4.5999999999999943</v>
      </c>
      <c r="K115" s="307">
        <f>K114-H114</f>
        <v>-5</v>
      </c>
      <c r="L115" s="24"/>
      <c r="M115" s="24"/>
      <c r="N115" s="241"/>
      <c r="O115" s="24"/>
      <c r="P115" s="24"/>
      <c r="Q115" s="241"/>
      <c r="R115" s="24"/>
      <c r="S115" s="24"/>
      <c r="T115" s="241"/>
      <c r="U115" s="123"/>
      <c r="V115" s="123"/>
      <c r="W115" s="123"/>
      <c r="X115" s="123"/>
      <c r="Y115" s="123"/>
      <c r="Z115" s="123"/>
      <c r="AA115" s="125"/>
    </row>
    <row r="116" spans="1:27" s="65" customFormat="1" x14ac:dyDescent="0.2">
      <c r="A116" s="88"/>
      <c r="B116" s="64"/>
      <c r="C116" s="64"/>
      <c r="D116" s="64"/>
      <c r="E116" s="320"/>
      <c r="F116" s="64"/>
      <c r="G116" s="69"/>
      <c r="H116" s="319"/>
      <c r="I116" s="69"/>
      <c r="J116" s="69"/>
      <c r="K116" s="319"/>
      <c r="L116" s="102"/>
      <c r="M116" s="102"/>
      <c r="N116" s="344"/>
      <c r="O116" s="102"/>
      <c r="P116" s="102"/>
      <c r="Q116" s="344"/>
      <c r="R116" s="102"/>
      <c r="S116" s="102"/>
      <c r="T116" s="344"/>
      <c r="U116" s="69"/>
      <c r="V116" s="69"/>
      <c r="W116" s="69"/>
      <c r="X116" s="69"/>
      <c r="Y116" s="69"/>
      <c r="Z116" s="69"/>
      <c r="AA116" s="69"/>
    </row>
    <row r="117" spans="1:27" s="65" customFormat="1" thickBot="1" x14ac:dyDescent="0.25">
      <c r="A117" s="70"/>
      <c r="B117" s="64"/>
      <c r="C117" s="64"/>
      <c r="D117" s="64"/>
      <c r="E117" s="320"/>
      <c r="F117" s="64"/>
      <c r="G117" s="64"/>
      <c r="H117" s="320"/>
      <c r="I117" s="64"/>
      <c r="J117" s="64"/>
      <c r="K117" s="320"/>
      <c r="L117" s="103"/>
      <c r="M117" s="103"/>
      <c r="N117" s="345"/>
      <c r="O117" s="103"/>
      <c r="P117" s="103"/>
      <c r="Q117" s="345"/>
      <c r="R117" s="103"/>
      <c r="S117" s="103"/>
      <c r="T117" s="345"/>
      <c r="U117" s="64"/>
      <c r="V117" s="64"/>
      <c r="W117" s="64"/>
      <c r="X117" s="64"/>
      <c r="Y117" s="64"/>
      <c r="Z117" s="64"/>
      <c r="AA117" s="64"/>
    </row>
    <row r="118" spans="1:27" ht="13.5" thickBot="1" x14ac:dyDescent="0.25">
      <c r="A118" s="128" t="s">
        <v>23</v>
      </c>
      <c r="B118" s="11"/>
      <c r="C118" s="365" t="s">
        <v>35</v>
      </c>
      <c r="D118" s="381"/>
      <c r="E118" s="381"/>
      <c r="F118" s="381"/>
      <c r="G118" s="381"/>
      <c r="H118" s="381"/>
      <c r="I118" s="381"/>
      <c r="J118" s="381"/>
      <c r="K118" s="382"/>
      <c r="L118" s="374" t="s">
        <v>38</v>
      </c>
      <c r="M118" s="381"/>
      <c r="N118" s="381"/>
      <c r="O118" s="381"/>
      <c r="P118" s="381"/>
      <c r="Q118" s="381"/>
      <c r="R118" s="381"/>
      <c r="S118" s="381"/>
      <c r="T118" s="382"/>
      <c r="U118" s="372" t="s">
        <v>16</v>
      </c>
      <c r="V118" s="371"/>
      <c r="W118" s="370"/>
      <c r="X118" s="372" t="s">
        <v>98</v>
      </c>
      <c r="Y118" s="371"/>
      <c r="Z118" s="370"/>
      <c r="AA118" s="13" t="s">
        <v>71</v>
      </c>
    </row>
    <row r="119" spans="1:27" x14ac:dyDescent="0.2">
      <c r="A119" s="270"/>
      <c r="B119" s="18"/>
      <c r="C119" s="368" t="s">
        <v>36</v>
      </c>
      <c r="D119" s="369"/>
      <c r="E119" s="370"/>
      <c r="F119" s="368" t="s">
        <v>37</v>
      </c>
      <c r="G119" s="371"/>
      <c r="H119" s="370"/>
      <c r="I119" s="372" t="s">
        <v>103</v>
      </c>
      <c r="J119" s="373"/>
      <c r="K119" s="370"/>
      <c r="L119" s="16"/>
      <c r="M119" s="17"/>
      <c r="N119" s="346"/>
      <c r="O119" s="17"/>
      <c r="P119" s="17"/>
      <c r="Q119" s="337"/>
      <c r="R119" s="17"/>
      <c r="S119" s="17"/>
      <c r="T119" s="346"/>
      <c r="U119" s="16"/>
      <c r="V119" s="248"/>
      <c r="W119" s="268"/>
      <c r="X119" s="16"/>
      <c r="Y119" s="248"/>
      <c r="Z119" s="268"/>
      <c r="AA119" s="105"/>
    </row>
    <row r="120" spans="1:27" x14ac:dyDescent="0.2">
      <c r="A120" s="30"/>
      <c r="B120" s="18"/>
      <c r="C120" s="135" t="s">
        <v>95</v>
      </c>
      <c r="D120" s="193" t="s">
        <v>96</v>
      </c>
      <c r="E120" s="300" t="s">
        <v>157</v>
      </c>
      <c r="F120" s="135" t="s">
        <v>95</v>
      </c>
      <c r="G120" s="193" t="s">
        <v>96</v>
      </c>
      <c r="H120" s="300" t="s">
        <v>157</v>
      </c>
      <c r="I120" s="135" t="s">
        <v>95</v>
      </c>
      <c r="J120" s="193" t="s">
        <v>96</v>
      </c>
      <c r="K120" s="300" t="s">
        <v>157</v>
      </c>
      <c r="L120" s="135" t="s">
        <v>95</v>
      </c>
      <c r="M120" s="193" t="s">
        <v>96</v>
      </c>
      <c r="N120" s="300" t="s">
        <v>157</v>
      </c>
      <c r="O120" s="17"/>
      <c r="P120" s="17"/>
      <c r="Q120" s="337"/>
      <c r="R120" s="17"/>
      <c r="S120" s="17"/>
      <c r="T120" s="346"/>
      <c r="U120" s="135" t="s">
        <v>95</v>
      </c>
      <c r="V120" s="193" t="s">
        <v>96</v>
      </c>
      <c r="W120" s="116" t="s">
        <v>157</v>
      </c>
      <c r="X120" s="135" t="s">
        <v>95</v>
      </c>
      <c r="Y120" s="193" t="s">
        <v>96</v>
      </c>
      <c r="Z120" s="116" t="s">
        <v>157</v>
      </c>
      <c r="AA120" s="115"/>
    </row>
    <row r="121" spans="1:27" x14ac:dyDescent="0.2">
      <c r="A121" s="30"/>
      <c r="B121" s="18"/>
      <c r="C121" s="80"/>
      <c r="D121" s="26"/>
      <c r="E121" s="201"/>
      <c r="F121" s="80"/>
      <c r="G121" s="26"/>
      <c r="H121" s="201"/>
      <c r="I121" s="80"/>
      <c r="J121" s="26"/>
      <c r="K121" s="201"/>
      <c r="L121" s="16"/>
      <c r="M121" s="17"/>
      <c r="N121" s="346"/>
      <c r="O121" s="17"/>
      <c r="P121" s="17"/>
      <c r="Q121" s="337"/>
      <c r="R121" s="17"/>
      <c r="S121" s="17"/>
      <c r="T121" s="346"/>
      <c r="U121" s="16"/>
      <c r="V121" s="17"/>
      <c r="W121" s="118"/>
      <c r="X121" s="16"/>
      <c r="Y121" s="17"/>
      <c r="Z121" s="118"/>
      <c r="AA121" s="53"/>
    </row>
    <row r="122" spans="1:27" x14ac:dyDescent="0.2">
      <c r="A122" s="36" t="s">
        <v>46</v>
      </c>
      <c r="B122" s="37" t="s">
        <v>2</v>
      </c>
      <c r="C122" s="49"/>
      <c r="D122" s="130"/>
      <c r="E122" s="322"/>
      <c r="F122" s="91">
        <f>F123-U123</f>
        <v>1.8530801882293233</v>
      </c>
      <c r="G122" s="239">
        <f>G123-V123</f>
        <v>1.8225954611649511</v>
      </c>
      <c r="H122" s="321">
        <f>H123-W123</f>
        <v>2.092961297159492</v>
      </c>
      <c r="I122" s="49"/>
      <c r="J122" s="130"/>
      <c r="K122" s="322"/>
      <c r="L122" s="49"/>
      <c r="M122" s="130"/>
      <c r="N122" s="322"/>
      <c r="O122" s="130"/>
      <c r="P122" s="130"/>
      <c r="Q122" s="350"/>
      <c r="R122" s="130"/>
      <c r="S122" s="130"/>
      <c r="T122" s="322"/>
      <c r="U122" s="49"/>
      <c r="V122" s="130"/>
      <c r="W122" s="131"/>
      <c r="X122" s="187">
        <v>-6</v>
      </c>
      <c r="Y122" s="271">
        <v>-6</v>
      </c>
      <c r="Z122" s="188">
        <v>-6</v>
      </c>
      <c r="AA122" s="111" t="s">
        <v>104</v>
      </c>
    </row>
    <row r="123" spans="1:27" x14ac:dyDescent="0.2">
      <c r="A123" s="39" t="s">
        <v>45</v>
      </c>
      <c r="B123" s="37" t="s">
        <v>2</v>
      </c>
      <c r="C123" s="49"/>
      <c r="D123" s="130"/>
      <c r="E123" s="322"/>
      <c r="F123" s="49">
        <f>F111</f>
        <v>2.1965912516108905</v>
      </c>
      <c r="G123" s="130">
        <f>G111</f>
        <v>2.1665456770761375</v>
      </c>
      <c r="H123" s="322">
        <f>H111</f>
        <v>2.43749059299489</v>
      </c>
      <c r="I123" s="49"/>
      <c r="J123" s="130"/>
      <c r="K123" s="322"/>
      <c r="L123" s="49"/>
      <c r="M123" s="130"/>
      <c r="N123" s="322"/>
      <c r="O123" s="130"/>
      <c r="P123" s="130"/>
      <c r="Q123" s="350"/>
      <c r="R123" s="130"/>
      <c r="S123" s="130"/>
      <c r="T123" s="322"/>
      <c r="U123" s="189">
        <f>U61</f>
        <v>0.34351106338156717</v>
      </c>
      <c r="V123" s="250">
        <f>V61</f>
        <v>0.34395021591118652</v>
      </c>
      <c r="W123" s="190">
        <f>W61</f>
        <v>0.34452929583539793</v>
      </c>
      <c r="X123" s="189"/>
      <c r="Y123" s="250"/>
      <c r="Z123" s="190"/>
      <c r="AA123" s="22"/>
    </row>
    <row r="124" spans="1:27" x14ac:dyDescent="0.2">
      <c r="A124" s="36" t="s">
        <v>47</v>
      </c>
      <c r="B124" s="37" t="s">
        <v>2</v>
      </c>
      <c r="C124" s="49"/>
      <c r="D124" s="130"/>
      <c r="E124" s="322"/>
      <c r="F124" s="49">
        <f>F123+U123</f>
        <v>2.5401023149924575</v>
      </c>
      <c r="G124" s="130">
        <f>G123+V123</f>
        <v>2.5104958929873242</v>
      </c>
      <c r="H124" s="322">
        <f>H123+W123</f>
        <v>2.7820198888302881</v>
      </c>
      <c r="I124" s="49"/>
      <c r="J124" s="130"/>
      <c r="K124" s="322"/>
      <c r="L124" s="49"/>
      <c r="M124" s="130"/>
      <c r="N124" s="322"/>
      <c r="O124" s="130"/>
      <c r="P124" s="130"/>
      <c r="Q124" s="350"/>
      <c r="R124" s="130"/>
      <c r="S124" s="130"/>
      <c r="T124" s="322"/>
      <c r="U124" s="49"/>
      <c r="V124" s="130"/>
      <c r="W124" s="131"/>
      <c r="X124" s="49"/>
      <c r="Y124" s="130"/>
      <c r="Z124" s="131"/>
      <c r="AA124" s="22"/>
    </row>
    <row r="125" spans="1:27" x14ac:dyDescent="0.2">
      <c r="A125" s="44"/>
      <c r="B125" s="26"/>
      <c r="C125" s="47"/>
      <c r="D125" s="24"/>
      <c r="E125" s="154"/>
      <c r="F125" s="47"/>
      <c r="G125" s="24"/>
      <c r="H125" s="154"/>
      <c r="I125" s="47"/>
      <c r="J125" s="24"/>
      <c r="K125" s="154"/>
      <c r="L125" s="47"/>
      <c r="M125" s="24"/>
      <c r="N125" s="154"/>
      <c r="O125" s="24"/>
      <c r="P125" s="24"/>
      <c r="Q125" s="241"/>
      <c r="R125" s="24"/>
      <c r="S125" s="24"/>
      <c r="T125" s="154"/>
      <c r="U125" s="159"/>
      <c r="V125" s="76"/>
      <c r="W125" s="160"/>
      <c r="X125" s="155"/>
      <c r="Y125" s="43"/>
      <c r="Z125" s="107"/>
      <c r="AA125" s="22"/>
    </row>
    <row r="126" spans="1:27" x14ac:dyDescent="0.2">
      <c r="A126" s="36" t="s">
        <v>59</v>
      </c>
      <c r="B126" s="92" t="s">
        <v>30</v>
      </c>
      <c r="C126" s="50"/>
      <c r="D126" s="237"/>
      <c r="E126" s="333"/>
      <c r="F126" s="95">
        <f>F127-U127</f>
        <v>-88.027059126043667</v>
      </c>
      <c r="G126" s="243">
        <f>G127-V127</f>
        <v>-88.027059126043667</v>
      </c>
      <c r="H126" s="323">
        <f>H127-W127</f>
        <v>-82.576595448430794</v>
      </c>
      <c r="I126" s="49"/>
      <c r="J126" s="130"/>
      <c r="K126" s="322"/>
      <c r="L126" s="49"/>
      <c r="M126" s="130"/>
      <c r="N126" s="322"/>
      <c r="O126" s="130"/>
      <c r="P126" s="130"/>
      <c r="Q126" s="350"/>
      <c r="R126" s="130"/>
      <c r="S126" s="130"/>
      <c r="T126" s="322"/>
      <c r="U126" s="215"/>
      <c r="V126" s="252"/>
      <c r="W126" s="216"/>
      <c r="X126" s="187">
        <f>-112.1+O21</f>
        <v>-111.1</v>
      </c>
      <c r="Y126" s="271">
        <f>-109.5+P21</f>
        <v>-108.5</v>
      </c>
      <c r="Z126" s="188">
        <f>-108.5+Q21</f>
        <v>-107.5</v>
      </c>
      <c r="AA126" s="111" t="s">
        <v>175</v>
      </c>
    </row>
    <row r="127" spans="1:27" x14ac:dyDescent="0.2">
      <c r="A127" s="39" t="s">
        <v>58</v>
      </c>
      <c r="B127" s="92" t="s">
        <v>30</v>
      </c>
      <c r="C127" s="50"/>
      <c r="D127" s="237"/>
      <c r="E127" s="333"/>
      <c r="F127" s="96">
        <f>F112</f>
        <v>-82.369100130080554</v>
      </c>
      <c r="G127" s="244">
        <f>G112</f>
        <v>-82.369100130080554</v>
      </c>
      <c r="H127" s="324">
        <f>H112</f>
        <v>-76.569100130080557</v>
      </c>
      <c r="I127" s="49"/>
      <c r="J127" s="130"/>
      <c r="K127" s="322"/>
      <c r="L127" s="49"/>
      <c r="M127" s="130"/>
      <c r="N127" s="322"/>
      <c r="O127" s="130"/>
      <c r="P127" s="130"/>
      <c r="Q127" s="350"/>
      <c r="R127" s="130"/>
      <c r="S127" s="130"/>
      <c r="T127" s="322"/>
      <c r="U127" s="189">
        <f>U65</f>
        <v>5.6579589959631207</v>
      </c>
      <c r="V127" s="250">
        <f>V65</f>
        <v>5.6579589959631207</v>
      </c>
      <c r="W127" s="190">
        <f>W65</f>
        <v>6.0074953183502364</v>
      </c>
      <c r="X127" s="189"/>
      <c r="Y127" s="250"/>
      <c r="Z127" s="190"/>
      <c r="AA127" s="53"/>
    </row>
    <row r="128" spans="1:27" x14ac:dyDescent="0.2">
      <c r="A128" s="36" t="s">
        <v>57</v>
      </c>
      <c r="B128" s="92" t="s">
        <v>30</v>
      </c>
      <c r="C128" s="50"/>
      <c r="D128" s="237"/>
      <c r="E128" s="333"/>
      <c r="F128" s="49">
        <f>F127+U127</f>
        <v>-76.71114113411744</v>
      </c>
      <c r="G128" s="130">
        <f>G127+V127</f>
        <v>-76.71114113411744</v>
      </c>
      <c r="H128" s="322">
        <f>H127+W127</f>
        <v>-70.561604811730319</v>
      </c>
      <c r="I128" s="49"/>
      <c r="J128" s="130"/>
      <c r="K128" s="322"/>
      <c r="L128" s="49"/>
      <c r="M128" s="130"/>
      <c r="N128" s="322"/>
      <c r="O128" s="130"/>
      <c r="P128" s="130"/>
      <c r="Q128" s="350"/>
      <c r="R128" s="130"/>
      <c r="S128" s="130"/>
      <c r="T128" s="322"/>
      <c r="U128" s="215"/>
      <c r="V128" s="252"/>
      <c r="W128" s="216"/>
      <c r="X128" s="49"/>
      <c r="Y128" s="130"/>
      <c r="Z128" s="131"/>
      <c r="AA128" s="53"/>
    </row>
    <row r="129" spans="1:27" s="48" customFormat="1" x14ac:dyDescent="0.2">
      <c r="A129" s="71"/>
      <c r="B129" s="26"/>
      <c r="C129" s="44"/>
      <c r="D129" s="238"/>
      <c r="E129" s="334"/>
      <c r="F129" s="44"/>
      <c r="G129" s="24"/>
      <c r="H129" s="154"/>
      <c r="I129" s="47"/>
      <c r="J129" s="24"/>
      <c r="K129" s="154"/>
      <c r="L129" s="47"/>
      <c r="M129" s="24"/>
      <c r="N129" s="154"/>
      <c r="O129" s="24"/>
      <c r="P129" s="24"/>
      <c r="Q129" s="241"/>
      <c r="R129" s="24"/>
      <c r="S129" s="24"/>
      <c r="T129" s="154"/>
      <c r="U129" s="217"/>
      <c r="V129" s="253"/>
      <c r="W129" s="218"/>
      <c r="X129" s="44"/>
      <c r="Y129" s="238"/>
      <c r="Z129" s="167"/>
      <c r="AA129" s="53"/>
    </row>
    <row r="130" spans="1:27" s="48" customFormat="1" x14ac:dyDescent="0.2">
      <c r="A130" s="36" t="s">
        <v>56</v>
      </c>
      <c r="B130" s="92" t="s">
        <v>31</v>
      </c>
      <c r="C130" s="96">
        <f>C131-U131</f>
        <v>-61.393174926078458</v>
      </c>
      <c r="D130" s="244">
        <f>D131-V131</f>
        <v>-61.393174926078458</v>
      </c>
      <c r="E130" s="324">
        <f>E131-W131</f>
        <v>-56.026688457414664</v>
      </c>
      <c r="F130" s="49"/>
      <c r="G130" s="130"/>
      <c r="H130" s="322"/>
      <c r="I130" s="49"/>
      <c r="J130" s="130"/>
      <c r="K130" s="322"/>
      <c r="L130" s="49"/>
      <c r="M130" s="130"/>
      <c r="N130" s="322"/>
      <c r="O130" s="130"/>
      <c r="P130" s="130"/>
      <c r="Q130" s="350"/>
      <c r="R130" s="130"/>
      <c r="S130" s="130"/>
      <c r="T130" s="322"/>
      <c r="U130" s="215"/>
      <c r="V130" s="252"/>
      <c r="W130" s="216"/>
      <c r="X130" s="189"/>
      <c r="Y130" s="250"/>
      <c r="Z130" s="190"/>
      <c r="AA130" s="57" t="s">
        <v>188</v>
      </c>
    </row>
    <row r="131" spans="1:27" s="48" customFormat="1" x14ac:dyDescent="0.2">
      <c r="A131" s="39" t="s">
        <v>55</v>
      </c>
      <c r="B131" s="92" t="s">
        <v>31</v>
      </c>
      <c r="C131" s="49">
        <f>C113</f>
        <v>-55.739609996270644</v>
      </c>
      <c r="D131" s="130">
        <f>D113</f>
        <v>-55.739609996270644</v>
      </c>
      <c r="E131" s="322">
        <f>E113</f>
        <v>-50.023331361959421</v>
      </c>
      <c r="F131" s="49"/>
      <c r="G131" s="130"/>
      <c r="H131" s="322"/>
      <c r="I131" s="49"/>
      <c r="J131" s="130"/>
      <c r="K131" s="322"/>
      <c r="L131" s="49"/>
      <c r="M131" s="130"/>
      <c r="N131" s="322"/>
      <c r="O131" s="130"/>
      <c r="P131" s="130"/>
      <c r="Q131" s="350"/>
      <c r="R131" s="130"/>
      <c r="S131" s="130"/>
      <c r="T131" s="322"/>
      <c r="U131" s="189">
        <f>U69</f>
        <v>5.6535649298078123</v>
      </c>
      <c r="V131" s="250">
        <f>V69</f>
        <v>5.6535649298078123</v>
      </c>
      <c r="W131" s="190">
        <f>W69</f>
        <v>6.0033570954552431</v>
      </c>
      <c r="X131" s="189"/>
      <c r="Y131" s="250"/>
      <c r="Z131" s="190"/>
      <c r="AA131" s="53"/>
    </row>
    <row r="132" spans="1:27" s="48" customFormat="1" x14ac:dyDescent="0.2">
      <c r="A132" s="36" t="s">
        <v>54</v>
      </c>
      <c r="B132" s="92" t="s">
        <v>31</v>
      </c>
      <c r="C132" s="91">
        <f>C131+U131</f>
        <v>-50.08604506646283</v>
      </c>
      <c r="D132" s="239">
        <f>D131+V131</f>
        <v>-50.08604506646283</v>
      </c>
      <c r="E132" s="321">
        <f>E131+W131</f>
        <v>-44.019974266504178</v>
      </c>
      <c r="F132" s="49"/>
      <c r="G132" s="130"/>
      <c r="H132" s="322"/>
      <c r="I132" s="49"/>
      <c r="J132" s="130"/>
      <c r="K132" s="322"/>
      <c r="L132" s="49"/>
      <c r="M132" s="130"/>
      <c r="N132" s="322"/>
      <c r="O132" s="130"/>
      <c r="P132" s="130"/>
      <c r="Q132" s="350"/>
      <c r="R132" s="130"/>
      <c r="S132" s="130"/>
      <c r="T132" s="322"/>
      <c r="U132" s="215"/>
      <c r="V132" s="252"/>
      <c r="W132" s="216"/>
      <c r="X132" s="187">
        <v>-50</v>
      </c>
      <c r="Y132" s="271">
        <v>-50</v>
      </c>
      <c r="Z132" s="188">
        <v>-50</v>
      </c>
      <c r="AA132" s="111" t="s">
        <v>105</v>
      </c>
    </row>
    <row r="133" spans="1:27" s="48" customFormat="1" x14ac:dyDescent="0.2">
      <c r="A133" s="71"/>
      <c r="B133" s="26"/>
      <c r="C133" s="47"/>
      <c r="D133" s="24"/>
      <c r="E133" s="154"/>
      <c r="F133" s="47"/>
      <c r="G133" s="24"/>
      <c r="H133" s="154"/>
      <c r="I133" s="47"/>
      <c r="J133" s="24"/>
      <c r="K133" s="154"/>
      <c r="L133" s="47"/>
      <c r="M133" s="24"/>
      <c r="N133" s="154"/>
      <c r="O133" s="24"/>
      <c r="P133" s="24"/>
      <c r="Q133" s="241"/>
      <c r="R133" s="24"/>
      <c r="S133" s="24"/>
      <c r="T133" s="154"/>
      <c r="U133" s="217"/>
      <c r="V133" s="253"/>
      <c r="W133" s="218"/>
      <c r="X133" s="44"/>
      <c r="Y133" s="238"/>
      <c r="Z133" s="167"/>
      <c r="AA133" s="57"/>
    </row>
    <row r="134" spans="1:27" s="48" customFormat="1" x14ac:dyDescent="0.2">
      <c r="A134" s="36" t="s">
        <v>48</v>
      </c>
      <c r="B134" s="37" t="s">
        <v>2</v>
      </c>
      <c r="C134" s="49"/>
      <c r="D134" s="130"/>
      <c r="E134" s="322"/>
      <c r="F134" s="49"/>
      <c r="G134" s="130"/>
      <c r="H134" s="322"/>
      <c r="I134" s="91">
        <f>I135-U135</f>
        <v>-5.9748516958403943</v>
      </c>
      <c r="J134" s="239">
        <f>J135-V135</f>
        <v>-5.9892788316139525</v>
      </c>
      <c r="K134" s="321">
        <f>K135-W135</f>
        <v>-6.3678570333544666</v>
      </c>
      <c r="L134" s="49"/>
      <c r="M134" s="130"/>
      <c r="N134" s="322"/>
      <c r="O134" s="130"/>
      <c r="P134" s="130"/>
      <c r="Q134" s="350"/>
      <c r="R134" s="130"/>
      <c r="S134" s="130"/>
      <c r="T134" s="322"/>
      <c r="U134" s="49"/>
      <c r="V134" s="130"/>
      <c r="W134" s="131"/>
      <c r="X134" s="187">
        <v>-6</v>
      </c>
      <c r="Y134" s="271">
        <v>-6</v>
      </c>
      <c r="Z134" s="188">
        <v>-6</v>
      </c>
      <c r="AA134" s="111" t="s">
        <v>104</v>
      </c>
    </row>
    <row r="135" spans="1:27" s="48" customFormat="1" x14ac:dyDescent="0.2">
      <c r="A135" s="39" t="s">
        <v>49</v>
      </c>
      <c r="B135" s="37" t="s">
        <v>2</v>
      </c>
      <c r="C135" s="49"/>
      <c r="D135" s="130"/>
      <c r="E135" s="322"/>
      <c r="F135" s="49"/>
      <c r="G135" s="130"/>
      <c r="H135" s="322"/>
      <c r="I135" s="49">
        <f>I111</f>
        <v>-5.5909193076860353</v>
      </c>
      <c r="J135" s="130">
        <f>J111</f>
        <v>-5.6053673830355502</v>
      </c>
      <c r="K135" s="322">
        <f>K111</f>
        <v>-5.9838966690250981</v>
      </c>
      <c r="L135" s="49"/>
      <c r="M135" s="130"/>
      <c r="N135" s="322"/>
      <c r="O135" s="130"/>
      <c r="P135" s="130"/>
      <c r="Q135" s="350"/>
      <c r="R135" s="130"/>
      <c r="S135" s="130"/>
      <c r="T135" s="322"/>
      <c r="U135" s="189">
        <f>U73</f>
        <v>0.38393238815435876</v>
      </c>
      <c r="V135" s="250">
        <f>V73</f>
        <v>0.3839114485784022</v>
      </c>
      <c r="W135" s="190">
        <f>W73</f>
        <v>0.38396036432936897</v>
      </c>
      <c r="X135" s="189"/>
      <c r="Y135" s="250"/>
      <c r="Z135" s="190"/>
      <c r="AA135" s="22"/>
    </row>
    <row r="136" spans="1:27" s="48" customFormat="1" x14ac:dyDescent="0.2">
      <c r="A136" s="36" t="s">
        <v>50</v>
      </c>
      <c r="B136" s="37" t="s">
        <v>2</v>
      </c>
      <c r="C136" s="49"/>
      <c r="D136" s="130"/>
      <c r="E136" s="322"/>
      <c r="F136" s="49"/>
      <c r="G136" s="130"/>
      <c r="H136" s="322"/>
      <c r="I136" s="49">
        <f>I135+U135</f>
        <v>-5.2069869195316763</v>
      </c>
      <c r="J136" s="130">
        <f>J135+V135</f>
        <v>-5.2214559344571478</v>
      </c>
      <c r="K136" s="322">
        <f>K135+W135</f>
        <v>-5.5999363046957296</v>
      </c>
      <c r="L136" s="49"/>
      <c r="M136" s="130"/>
      <c r="N136" s="322"/>
      <c r="O136" s="130"/>
      <c r="P136" s="130"/>
      <c r="Q136" s="350"/>
      <c r="R136" s="130"/>
      <c r="S136" s="130"/>
      <c r="T136" s="322"/>
      <c r="U136" s="49"/>
      <c r="V136" s="130"/>
      <c r="W136" s="131"/>
      <c r="X136" s="49"/>
      <c r="Y136" s="130"/>
      <c r="Z136" s="131"/>
      <c r="AA136" s="22"/>
    </row>
    <row r="137" spans="1:27" s="48" customFormat="1" x14ac:dyDescent="0.2">
      <c r="A137" s="44"/>
      <c r="B137" s="26"/>
      <c r="C137" s="47"/>
      <c r="D137" s="24"/>
      <c r="E137" s="154"/>
      <c r="F137" s="47"/>
      <c r="G137" s="24"/>
      <c r="H137" s="154"/>
      <c r="I137" s="47"/>
      <c r="J137" s="24"/>
      <c r="K137" s="154"/>
      <c r="L137" s="47"/>
      <c r="M137" s="24"/>
      <c r="N137" s="154"/>
      <c r="O137" s="24"/>
      <c r="P137" s="24"/>
      <c r="Q137" s="241"/>
      <c r="R137" s="24"/>
      <c r="S137" s="24"/>
      <c r="T137" s="154"/>
      <c r="U137" s="159"/>
      <c r="V137" s="76"/>
      <c r="W137" s="160"/>
      <c r="X137" s="44"/>
      <c r="Y137" s="238"/>
      <c r="Z137" s="167"/>
      <c r="AA137" s="57"/>
    </row>
    <row r="138" spans="1:27" s="48" customFormat="1" x14ac:dyDescent="0.2">
      <c r="A138" s="36" t="s">
        <v>53</v>
      </c>
      <c r="B138" s="92" t="s">
        <v>30</v>
      </c>
      <c r="C138" s="49"/>
      <c r="D138" s="130"/>
      <c r="E138" s="322"/>
      <c r="F138" s="49"/>
      <c r="G138" s="130"/>
      <c r="H138" s="322"/>
      <c r="I138" s="95">
        <f>I139-U139</f>
        <v>-92.627059126043662</v>
      </c>
      <c r="J138" s="243">
        <f>J139-V139</f>
        <v>-92.627059126043662</v>
      </c>
      <c r="K138" s="323">
        <f>K139-W139</f>
        <v>-87.576595448430794</v>
      </c>
      <c r="L138" s="49"/>
      <c r="M138" s="130"/>
      <c r="N138" s="322"/>
      <c r="O138" s="130"/>
      <c r="P138" s="130"/>
      <c r="Q138" s="350"/>
      <c r="R138" s="130"/>
      <c r="S138" s="130"/>
      <c r="T138" s="322"/>
      <c r="U138" s="215"/>
      <c r="V138" s="252"/>
      <c r="W138" s="216"/>
      <c r="X138" s="187">
        <f>-112.1+O21</f>
        <v>-111.1</v>
      </c>
      <c r="Y138" s="271">
        <f>-109.5+P21</f>
        <v>-108.5</v>
      </c>
      <c r="Z138" s="188">
        <f>-108.5+Q21</f>
        <v>-107.5</v>
      </c>
      <c r="AA138" s="111" t="s">
        <v>175</v>
      </c>
    </row>
    <row r="139" spans="1:27" s="48" customFormat="1" x14ac:dyDescent="0.2">
      <c r="A139" s="39" t="s">
        <v>52</v>
      </c>
      <c r="B139" s="92" t="s">
        <v>30</v>
      </c>
      <c r="C139" s="49"/>
      <c r="D139" s="130"/>
      <c r="E139" s="322"/>
      <c r="F139" s="49"/>
      <c r="G139" s="130"/>
      <c r="H139" s="322"/>
      <c r="I139" s="96">
        <f>I112</f>
        <v>-86.969100130080548</v>
      </c>
      <c r="J139" s="244">
        <f>J112</f>
        <v>-86.969100130080548</v>
      </c>
      <c r="K139" s="324">
        <f>K112</f>
        <v>-81.569100130080557</v>
      </c>
      <c r="L139" s="49"/>
      <c r="M139" s="130"/>
      <c r="N139" s="322"/>
      <c r="O139" s="130"/>
      <c r="P139" s="130"/>
      <c r="Q139" s="350"/>
      <c r="R139" s="130"/>
      <c r="S139" s="130"/>
      <c r="T139" s="322"/>
      <c r="U139" s="189">
        <f>U77</f>
        <v>5.6579589959631207</v>
      </c>
      <c r="V139" s="250">
        <f>V77</f>
        <v>5.6579589959631207</v>
      </c>
      <c r="W139" s="190">
        <f>W77</f>
        <v>6.0074953183502364</v>
      </c>
      <c r="X139" s="189"/>
      <c r="Y139" s="250"/>
      <c r="Z139" s="190"/>
      <c r="AA139" s="53"/>
    </row>
    <row r="140" spans="1:27" s="48" customFormat="1" x14ac:dyDescent="0.2">
      <c r="A140" s="36" t="s">
        <v>51</v>
      </c>
      <c r="B140" s="92" t="s">
        <v>30</v>
      </c>
      <c r="C140" s="49"/>
      <c r="D140" s="130"/>
      <c r="E140" s="322"/>
      <c r="F140" s="49"/>
      <c r="G140" s="130"/>
      <c r="H140" s="322"/>
      <c r="I140" s="49">
        <f>I139+U139</f>
        <v>-81.311141134117435</v>
      </c>
      <c r="J140" s="130">
        <f>J139+V139</f>
        <v>-81.311141134117435</v>
      </c>
      <c r="K140" s="322">
        <f>K139+W139</f>
        <v>-75.561604811730319</v>
      </c>
      <c r="L140" s="49"/>
      <c r="M140" s="130"/>
      <c r="N140" s="322"/>
      <c r="O140" s="130"/>
      <c r="P140" s="130"/>
      <c r="Q140" s="350"/>
      <c r="R140" s="130"/>
      <c r="S140" s="130"/>
      <c r="T140" s="322"/>
      <c r="U140" s="215"/>
      <c r="V140" s="252"/>
      <c r="W140" s="216"/>
      <c r="X140" s="49"/>
      <c r="Y140" s="130"/>
      <c r="Z140" s="131"/>
      <c r="AA140" s="53"/>
    </row>
    <row r="141" spans="1:27" s="48" customFormat="1" x14ac:dyDescent="0.2">
      <c r="A141" s="71"/>
      <c r="B141" s="26"/>
      <c r="C141" s="47"/>
      <c r="D141" s="24"/>
      <c r="E141" s="154"/>
      <c r="F141" s="47"/>
      <c r="G141" s="24"/>
      <c r="H141" s="154"/>
      <c r="I141" s="47"/>
      <c r="J141" s="24"/>
      <c r="K141" s="154"/>
      <c r="L141" s="47"/>
      <c r="M141" s="24"/>
      <c r="N141" s="154"/>
      <c r="O141" s="24"/>
      <c r="P141" s="24"/>
      <c r="Q141" s="241"/>
      <c r="R141" s="24"/>
      <c r="S141" s="24"/>
      <c r="T141" s="154"/>
      <c r="U141" s="217"/>
      <c r="V141" s="253"/>
      <c r="W141" s="218"/>
      <c r="X141" s="44"/>
      <c r="Y141" s="238"/>
      <c r="Z141" s="167"/>
      <c r="AA141" s="57"/>
    </row>
    <row r="142" spans="1:27" s="48" customFormat="1" x14ac:dyDescent="0.2">
      <c r="A142" s="36" t="s">
        <v>90</v>
      </c>
      <c r="B142" s="37" t="s">
        <v>2</v>
      </c>
      <c r="C142" s="49"/>
      <c r="D142" s="130"/>
      <c r="E142" s="322"/>
      <c r="F142" s="91">
        <f>F143-U143</f>
        <v>-106.02705912604367</v>
      </c>
      <c r="G142" s="239">
        <f>G143-V143</f>
        <v>-106.02705912604367</v>
      </c>
      <c r="H142" s="321">
        <f>H143-W143</f>
        <v>-100.57659544843079</v>
      </c>
      <c r="I142" s="49"/>
      <c r="J142" s="130"/>
      <c r="K142" s="322"/>
      <c r="L142" s="225">
        <f>IF(F142&lt;-156,0,IF(F142&lt;-31,157+CEILING(F142,-1),126))</f>
        <v>50</v>
      </c>
      <c r="M142" s="272">
        <f>IF(G142&lt;-156,0,IF(G142&lt;-31,157+CEILING(G142,-1),126))</f>
        <v>50</v>
      </c>
      <c r="N142" s="347">
        <f>IF(H142&lt;-156,0,IF(H142&lt;-31,157+CEILING(H142,-1),126))</f>
        <v>56</v>
      </c>
      <c r="O142" s="130"/>
      <c r="P142" s="130"/>
      <c r="Q142" s="350"/>
      <c r="R142" s="130"/>
      <c r="S142" s="130"/>
      <c r="T142" s="322"/>
      <c r="U142" s="215"/>
      <c r="V142" s="252"/>
      <c r="W142" s="216"/>
      <c r="X142" s="130"/>
      <c r="Y142" s="130"/>
      <c r="Z142" s="131"/>
      <c r="AA142" s="134" t="s">
        <v>141</v>
      </c>
    </row>
    <row r="143" spans="1:27" s="48" customFormat="1" x14ac:dyDescent="0.2">
      <c r="A143" s="39" t="s">
        <v>89</v>
      </c>
      <c r="B143" s="37" t="s">
        <v>2</v>
      </c>
      <c r="C143" s="49"/>
      <c r="D143" s="130"/>
      <c r="E143" s="322"/>
      <c r="F143" s="49">
        <f>F114</f>
        <v>-77.369100130080554</v>
      </c>
      <c r="G143" s="130">
        <f>G114</f>
        <v>-77.369100130080554</v>
      </c>
      <c r="H143" s="322">
        <f>H114</f>
        <v>-71.569100130080557</v>
      </c>
      <c r="I143" s="49"/>
      <c r="J143" s="130"/>
      <c r="K143" s="322"/>
      <c r="L143" s="189"/>
      <c r="M143" s="250"/>
      <c r="N143" s="348"/>
      <c r="O143" s="130"/>
      <c r="P143" s="130"/>
      <c r="Q143" s="350"/>
      <c r="R143" s="130"/>
      <c r="S143" s="130"/>
      <c r="T143" s="322"/>
      <c r="U143" s="189">
        <f>U81</f>
        <v>28.657958995963121</v>
      </c>
      <c r="V143" s="250">
        <f>V81</f>
        <v>28.657958995963121</v>
      </c>
      <c r="W143" s="190">
        <f>W81</f>
        <v>29.007495318350237</v>
      </c>
      <c r="X143" s="130"/>
      <c r="Y143" s="130"/>
      <c r="Z143" s="131"/>
      <c r="AA143" s="134"/>
    </row>
    <row r="144" spans="1:27" s="48" customFormat="1" x14ac:dyDescent="0.2">
      <c r="A144" s="36" t="s">
        <v>91</v>
      </c>
      <c r="B144" s="37" t="s">
        <v>2</v>
      </c>
      <c r="C144" s="49"/>
      <c r="D144" s="130"/>
      <c r="E144" s="322"/>
      <c r="F144" s="91">
        <f>F143+U143</f>
        <v>-48.711141134117433</v>
      </c>
      <c r="G144" s="239">
        <f>G143+V143</f>
        <v>-48.711141134117433</v>
      </c>
      <c r="H144" s="321">
        <f>H143+W143</f>
        <v>-42.561604811730319</v>
      </c>
      <c r="I144" s="49"/>
      <c r="J144" s="130"/>
      <c r="K144" s="322"/>
      <c r="L144" s="225">
        <f>IF(F144&lt;-156,0,IF(F144&lt;-31,157+CEILING(F144,-1),126))</f>
        <v>108</v>
      </c>
      <c r="M144" s="272">
        <f>IF(G144&lt;-156,0,IF(G144&lt;-31,157+CEILING(G144,-1),126))</f>
        <v>108</v>
      </c>
      <c r="N144" s="347">
        <f>IF(H144&lt;-156,0,IF(H144&lt;-31,157+CEILING(H144,-1),126))</f>
        <v>114</v>
      </c>
      <c r="O144" s="130"/>
      <c r="P144" s="130"/>
      <c r="Q144" s="350"/>
      <c r="R144" s="130"/>
      <c r="S144" s="130"/>
      <c r="T144" s="322"/>
      <c r="U144" s="215"/>
      <c r="V144" s="252"/>
      <c r="W144" s="216"/>
      <c r="X144" s="130"/>
      <c r="Y144" s="130"/>
      <c r="Z144" s="131"/>
      <c r="AA144" s="134" t="s">
        <v>141</v>
      </c>
    </row>
    <row r="145" spans="1:27" s="48" customFormat="1" x14ac:dyDescent="0.2">
      <c r="A145" s="71"/>
      <c r="B145" s="26"/>
      <c r="C145" s="47"/>
      <c r="D145" s="24"/>
      <c r="E145" s="154"/>
      <c r="F145" s="47"/>
      <c r="G145" s="24"/>
      <c r="H145" s="154"/>
      <c r="I145" s="47"/>
      <c r="J145" s="24"/>
      <c r="K145" s="154"/>
      <c r="L145" s="47"/>
      <c r="M145" s="24"/>
      <c r="N145" s="154"/>
      <c r="O145" s="24"/>
      <c r="P145" s="24"/>
      <c r="Q145" s="241"/>
      <c r="R145" s="24"/>
      <c r="S145" s="24"/>
      <c r="T145" s="154"/>
      <c r="U145" s="217"/>
      <c r="V145" s="253"/>
      <c r="W145" s="218"/>
      <c r="X145" s="24"/>
      <c r="Y145" s="24"/>
      <c r="Z145" s="132"/>
      <c r="AA145" s="134"/>
    </row>
    <row r="146" spans="1:27" s="48" customFormat="1" x14ac:dyDescent="0.2">
      <c r="A146" s="36" t="s">
        <v>92</v>
      </c>
      <c r="B146" s="37" t="s">
        <v>2</v>
      </c>
      <c r="C146" s="49"/>
      <c r="D146" s="130"/>
      <c r="E146" s="322"/>
      <c r="F146" s="49"/>
      <c r="G146" s="130"/>
      <c r="H146" s="322"/>
      <c r="I146" s="95">
        <f>I147-U147</f>
        <v>-110.62705912604366</v>
      </c>
      <c r="J146" s="243">
        <f>J147-V147</f>
        <v>-110.62705912604366</v>
      </c>
      <c r="K146" s="323">
        <f>K147-W147</f>
        <v>-105.57659544843079</v>
      </c>
      <c r="L146" s="225">
        <f>IF(I146&lt;-156,0,IF(I146&lt;-31,157+CEILING(I146,-1),126))</f>
        <v>46</v>
      </c>
      <c r="M146" s="272">
        <f>IF(J146&lt;-156,0,IF(J146&lt;-31,157+CEILING(J146,-1),126))</f>
        <v>46</v>
      </c>
      <c r="N146" s="347">
        <f>IF(K146&lt;-156,0,IF(K146&lt;-31,157+CEILING(K146,-1),126))</f>
        <v>51</v>
      </c>
      <c r="O146" s="130"/>
      <c r="P146" s="130"/>
      <c r="Q146" s="350"/>
      <c r="R146" s="130"/>
      <c r="S146" s="130"/>
      <c r="T146" s="322"/>
      <c r="U146" s="215"/>
      <c r="V146" s="252"/>
      <c r="W146" s="216"/>
      <c r="X146" s="130"/>
      <c r="Y146" s="130"/>
      <c r="Z146" s="131"/>
      <c r="AA146" s="134" t="s">
        <v>141</v>
      </c>
    </row>
    <row r="147" spans="1:27" s="48" customFormat="1" x14ac:dyDescent="0.2">
      <c r="A147" s="39" t="s">
        <v>93</v>
      </c>
      <c r="B147" s="37" t="s">
        <v>2</v>
      </c>
      <c r="C147" s="49"/>
      <c r="D147" s="130"/>
      <c r="E147" s="322"/>
      <c r="F147" s="49"/>
      <c r="G147" s="130"/>
      <c r="H147" s="322"/>
      <c r="I147" s="96">
        <f>I114</f>
        <v>-81.969100130080548</v>
      </c>
      <c r="J147" s="244">
        <f>J114</f>
        <v>-81.969100130080548</v>
      </c>
      <c r="K147" s="324">
        <f>K114</f>
        <v>-76.569100130080557</v>
      </c>
      <c r="L147" s="189"/>
      <c r="M147" s="250"/>
      <c r="N147" s="348"/>
      <c r="O147" s="130"/>
      <c r="P147" s="130"/>
      <c r="Q147" s="350"/>
      <c r="R147" s="130"/>
      <c r="S147" s="130"/>
      <c r="T147" s="322"/>
      <c r="U147" s="189">
        <f>U85</f>
        <v>28.657958995963121</v>
      </c>
      <c r="V147" s="250">
        <f>V85</f>
        <v>28.657958995963121</v>
      </c>
      <c r="W147" s="190">
        <f>W85</f>
        <v>29.007495318350237</v>
      </c>
      <c r="X147" s="130"/>
      <c r="Y147" s="130"/>
      <c r="Z147" s="131"/>
      <c r="AA147" s="134"/>
    </row>
    <row r="148" spans="1:27" s="48" customFormat="1" x14ac:dyDescent="0.2">
      <c r="A148" s="36" t="s">
        <v>94</v>
      </c>
      <c r="B148" s="37" t="s">
        <v>2</v>
      </c>
      <c r="C148" s="49"/>
      <c r="D148" s="130"/>
      <c r="E148" s="322"/>
      <c r="F148" s="49"/>
      <c r="G148" s="130"/>
      <c r="H148" s="322"/>
      <c r="I148" s="91">
        <f>I147+U147</f>
        <v>-53.311141134117427</v>
      </c>
      <c r="J148" s="239">
        <f>J147+V147</f>
        <v>-53.311141134117427</v>
      </c>
      <c r="K148" s="321">
        <f>K147+W147</f>
        <v>-47.561604811730319</v>
      </c>
      <c r="L148" s="225">
        <f>IF(I148&lt;-156,0,IF(I148&lt;-31,157+CEILING(I148,-1),126))</f>
        <v>103</v>
      </c>
      <c r="M148" s="272">
        <f>IF(J148&lt;-156,0,IF(J148&lt;-31,157+CEILING(J148,-1),126))</f>
        <v>103</v>
      </c>
      <c r="N148" s="347">
        <f>IF(K148&lt;-156,0,IF(K148&lt;-31,157+CEILING(K148,-1),126))</f>
        <v>109</v>
      </c>
      <c r="O148" s="130"/>
      <c r="P148" s="130"/>
      <c r="Q148" s="350"/>
      <c r="R148" s="130"/>
      <c r="S148" s="130"/>
      <c r="T148" s="322"/>
      <c r="U148" s="215"/>
      <c r="V148" s="252"/>
      <c r="W148" s="216"/>
      <c r="X148" s="130"/>
      <c r="Y148" s="130"/>
      <c r="Z148" s="131"/>
      <c r="AA148" s="134" t="s">
        <v>141</v>
      </c>
    </row>
    <row r="149" spans="1:27" s="48" customFormat="1" x14ac:dyDescent="0.2">
      <c r="A149" s="71"/>
      <c r="B149" s="93"/>
      <c r="C149" s="47"/>
      <c r="D149" s="24"/>
      <c r="E149" s="154"/>
      <c r="F149" s="47"/>
      <c r="G149" s="24"/>
      <c r="H149" s="154"/>
      <c r="I149" s="47"/>
      <c r="J149" s="24"/>
      <c r="K149" s="154"/>
      <c r="L149" s="44"/>
      <c r="M149" s="238"/>
      <c r="N149" s="334"/>
      <c r="O149" s="24"/>
      <c r="P149" s="24"/>
      <c r="Q149" s="241"/>
      <c r="R149" s="24"/>
      <c r="S149" s="24"/>
      <c r="T149" s="154"/>
      <c r="U149" s="217"/>
      <c r="V149" s="253"/>
      <c r="W149" s="218"/>
      <c r="X149" s="24"/>
      <c r="Y149" s="24"/>
      <c r="Z149" s="132"/>
      <c r="AA149" s="57"/>
    </row>
    <row r="150" spans="1:27" s="48" customFormat="1" x14ac:dyDescent="0.2">
      <c r="A150" s="36" t="s">
        <v>86</v>
      </c>
      <c r="B150" s="37" t="s">
        <v>2</v>
      </c>
      <c r="C150" s="49"/>
      <c r="D150" s="130"/>
      <c r="E150" s="322"/>
      <c r="F150" s="49"/>
      <c r="G150" s="130"/>
      <c r="H150" s="322"/>
      <c r="I150" s="95">
        <f>I151-U151</f>
        <v>-11.024264068711922</v>
      </c>
      <c r="J150" s="243">
        <f>J151-V151</f>
        <v>-11.024264068711922</v>
      </c>
      <c r="K150" s="323">
        <f>K151-W151</f>
        <v>-11.424264068711928</v>
      </c>
      <c r="L150" s="225">
        <f>IF(I150&lt;0,CEILING(I150,-1),CEILING(I150,1))</f>
        <v>-12</v>
      </c>
      <c r="M150" s="272">
        <f>IF(J150&lt;0,CEILING(J150,-1),CEILING(J150,1))</f>
        <v>-12</v>
      </c>
      <c r="N150" s="347">
        <f>IF(K150&lt;0,CEILING(K150,-1),CEILING(K150,1))</f>
        <v>-12</v>
      </c>
      <c r="O150" s="130"/>
      <c r="P150" s="130"/>
      <c r="Q150" s="350"/>
      <c r="R150" s="130"/>
      <c r="S150" s="130"/>
      <c r="T150" s="322"/>
      <c r="U150" s="215"/>
      <c r="V150" s="252"/>
      <c r="W150" s="216"/>
      <c r="X150" s="130"/>
      <c r="Y150" s="130"/>
      <c r="Z150" s="131"/>
      <c r="AA150" s="134" t="s">
        <v>141</v>
      </c>
    </row>
    <row r="151" spans="1:27" s="48" customFormat="1" x14ac:dyDescent="0.2">
      <c r="A151" s="39" t="s">
        <v>87</v>
      </c>
      <c r="B151" s="37" t="s">
        <v>2</v>
      </c>
      <c r="C151" s="49"/>
      <c r="D151" s="130"/>
      <c r="E151" s="322"/>
      <c r="F151" s="49"/>
      <c r="G151" s="130"/>
      <c r="H151" s="322"/>
      <c r="I151" s="96">
        <f>I115</f>
        <v>-4.5999999999999943</v>
      </c>
      <c r="J151" s="244">
        <f>J115</f>
        <v>-4.5999999999999943</v>
      </c>
      <c r="K151" s="324">
        <f>K115</f>
        <v>-5</v>
      </c>
      <c r="L151" s="189"/>
      <c r="M151" s="250"/>
      <c r="N151" s="348"/>
      <c r="O151" s="130"/>
      <c r="P151" s="130"/>
      <c r="Q151" s="350"/>
      <c r="R151" s="130"/>
      <c r="S151" s="130"/>
      <c r="T151" s="322"/>
      <c r="U151" s="189">
        <f>U89</f>
        <v>6.4242640687119286</v>
      </c>
      <c r="V151" s="250">
        <f>V89</f>
        <v>6.4242640687119286</v>
      </c>
      <c r="W151" s="190">
        <f>W89</f>
        <v>6.4242640687119286</v>
      </c>
      <c r="X151" s="130"/>
      <c r="Y151" s="130"/>
      <c r="Z151" s="131"/>
      <c r="AA151" s="134"/>
    </row>
    <row r="152" spans="1:27" s="48" customFormat="1" x14ac:dyDescent="0.2">
      <c r="A152" s="36" t="s">
        <v>88</v>
      </c>
      <c r="B152" s="37" t="s">
        <v>2</v>
      </c>
      <c r="C152" s="49"/>
      <c r="D152" s="130"/>
      <c r="E152" s="322"/>
      <c r="F152" s="49"/>
      <c r="G152" s="130"/>
      <c r="H152" s="322"/>
      <c r="I152" s="91">
        <f>I151+U151</f>
        <v>1.8242640687119343</v>
      </c>
      <c r="J152" s="239">
        <f>J151+V151</f>
        <v>1.8242640687119343</v>
      </c>
      <c r="K152" s="321">
        <f>K151+W151</f>
        <v>1.4242640687119286</v>
      </c>
      <c r="L152" s="225">
        <f>IF(I152&lt;0,CEILING(I152,-1),CEILING(I152,1))</f>
        <v>2</v>
      </c>
      <c r="M152" s="272">
        <f>IF(J152&lt;0,CEILING(J152,-1),CEILING(J152,1))</f>
        <v>2</v>
      </c>
      <c r="N152" s="347">
        <f>IF(K152&lt;0,CEILING(K152,-1),CEILING(K152,1))</f>
        <v>2</v>
      </c>
      <c r="O152" s="130"/>
      <c r="P152" s="130"/>
      <c r="Q152" s="350"/>
      <c r="R152" s="130"/>
      <c r="S152" s="130"/>
      <c r="T152" s="322"/>
      <c r="U152" s="215"/>
      <c r="V152" s="252"/>
      <c r="W152" s="216"/>
      <c r="X152" s="130"/>
      <c r="Y152" s="130"/>
      <c r="Z152" s="131"/>
      <c r="AA152" s="134" t="s">
        <v>141</v>
      </c>
    </row>
    <row r="153" spans="1:27" x14ac:dyDescent="0.2">
      <c r="A153" s="44"/>
      <c r="B153" s="26"/>
      <c r="C153" s="44"/>
      <c r="D153" s="238"/>
      <c r="E153" s="334"/>
      <c r="F153" s="44"/>
      <c r="G153" s="24"/>
      <c r="H153" s="154"/>
      <c r="I153" s="47"/>
      <c r="J153" s="24"/>
      <c r="K153" s="154"/>
      <c r="L153" s="47"/>
      <c r="M153" s="24"/>
      <c r="N153" s="154"/>
      <c r="O153" s="24"/>
      <c r="P153" s="24"/>
      <c r="Q153" s="241"/>
      <c r="R153" s="24"/>
      <c r="S153" s="24"/>
      <c r="T153" s="154"/>
      <c r="U153" s="19"/>
      <c r="V153" s="8"/>
      <c r="W153" s="59"/>
      <c r="X153" s="19"/>
      <c r="Y153" s="8"/>
      <c r="Z153" s="59"/>
      <c r="AA153" s="53"/>
    </row>
    <row r="154" spans="1:27" ht="13.5" thickBot="1" x14ac:dyDescent="0.25">
      <c r="A154" s="51" t="s">
        <v>11</v>
      </c>
      <c r="B154" s="52"/>
      <c r="C154" s="112"/>
      <c r="D154" s="240"/>
      <c r="E154" s="335"/>
      <c r="F154" s="112"/>
      <c r="G154" s="86"/>
      <c r="H154" s="307"/>
      <c r="I154" s="61"/>
      <c r="J154" s="86"/>
      <c r="K154" s="307"/>
      <c r="L154" s="61"/>
      <c r="M154" s="86"/>
      <c r="N154" s="307"/>
      <c r="O154" s="86"/>
      <c r="P154" s="86"/>
      <c r="Q154" s="338"/>
      <c r="R154" s="86"/>
      <c r="S154" s="86"/>
      <c r="T154" s="307"/>
      <c r="U154" s="168"/>
      <c r="V154" s="254"/>
      <c r="W154" s="169"/>
      <c r="X154" s="168"/>
      <c r="Y154" s="254"/>
      <c r="Z154" s="169"/>
      <c r="AA154" s="62" t="s">
        <v>12</v>
      </c>
    </row>
  </sheetData>
  <mergeCells count="34">
    <mergeCell ref="L28:T28"/>
    <mergeCell ref="I44:K44"/>
    <mergeCell ref="L43:T43"/>
    <mergeCell ref="L56:T56"/>
    <mergeCell ref="C119:E119"/>
    <mergeCell ref="F119:H119"/>
    <mergeCell ref="I119:K119"/>
    <mergeCell ref="I57:K57"/>
    <mergeCell ref="X118:Z118"/>
    <mergeCell ref="C43:K43"/>
    <mergeCell ref="C44:E44"/>
    <mergeCell ref="F44:H44"/>
    <mergeCell ref="C57:E57"/>
    <mergeCell ref="C118:K118"/>
    <mergeCell ref="U118:W118"/>
    <mergeCell ref="L118:T118"/>
    <mergeCell ref="C56:J56"/>
    <mergeCell ref="F57:H57"/>
    <mergeCell ref="U56:W56"/>
    <mergeCell ref="C98:K98"/>
    <mergeCell ref="C99:E99"/>
    <mergeCell ref="F99:H99"/>
    <mergeCell ref="I99:K99"/>
    <mergeCell ref="C12:K12"/>
    <mergeCell ref="C13:K13"/>
    <mergeCell ref="C28:K28"/>
    <mergeCell ref="C29:E29"/>
    <mergeCell ref="F29:H29"/>
    <mergeCell ref="I29:K29"/>
    <mergeCell ref="C2:K2"/>
    <mergeCell ref="C3:E3"/>
    <mergeCell ref="F3:H3"/>
    <mergeCell ref="I3:K3"/>
    <mergeCell ref="L2:T2"/>
  </mergeCells>
  <conditionalFormatting sqref="AA154">
    <cfRule type="cellIs" dxfId="24" priority="19" stopIfTrue="1" operator="equal">
      <formula>"Yes"</formula>
    </cfRule>
    <cfRule type="cellIs" dxfId="23" priority="20" stopIfTrue="1" operator="notEqual">
      <formula>"Yes"</formula>
    </cfRule>
  </conditionalFormatting>
  <conditionalFormatting sqref="F122:G122 G126">
    <cfRule type="cellIs" dxfId="22" priority="18" stopIfTrue="1" operator="lessThan">
      <formula>X122</formula>
    </cfRule>
  </conditionalFormatting>
  <conditionalFormatting sqref="F126">
    <cfRule type="cellIs" dxfId="21" priority="17" stopIfTrue="1" operator="lessThan">
      <formula>X126</formula>
    </cfRule>
  </conditionalFormatting>
  <conditionalFormatting sqref="C132:D132">
    <cfRule type="cellIs" dxfId="20" priority="15" stopIfTrue="1" operator="greaterThan">
      <formula>X132</formula>
    </cfRule>
  </conditionalFormatting>
  <conditionalFormatting sqref="J134 J138">
    <cfRule type="cellIs" dxfId="19" priority="10" stopIfTrue="1" operator="lessThan">
      <formula>Y134</formula>
    </cfRule>
  </conditionalFormatting>
  <conditionalFormatting sqref="I134">
    <cfRule type="cellIs" dxfId="18" priority="8" stopIfTrue="1" operator="lessThan">
      <formula>X134</formula>
    </cfRule>
  </conditionalFormatting>
  <conditionalFormatting sqref="I138">
    <cfRule type="cellIs" dxfId="17" priority="7" stopIfTrue="1" operator="lessThan">
      <formula>X138</formula>
    </cfRule>
  </conditionalFormatting>
  <conditionalFormatting sqref="H122">
    <cfRule type="cellIs" dxfId="16" priority="6" stopIfTrue="1" operator="lessThan">
      <formula>Z122</formula>
    </cfRule>
  </conditionalFormatting>
  <conditionalFormatting sqref="H126">
    <cfRule type="cellIs" dxfId="15" priority="5" stopIfTrue="1" operator="lessThan">
      <formula>Z126</formula>
    </cfRule>
  </conditionalFormatting>
  <conditionalFormatting sqref="E132">
    <cfRule type="cellIs" dxfId="14" priority="3" stopIfTrue="1" operator="greaterThan">
      <formula>Z132</formula>
    </cfRule>
  </conditionalFormatting>
  <conditionalFormatting sqref="K134">
    <cfRule type="cellIs" dxfId="13" priority="2" stopIfTrue="1" operator="lessThan">
      <formula>Z134</formula>
    </cfRule>
  </conditionalFormatting>
  <conditionalFormatting sqref="K138">
    <cfRule type="cellIs" dxfId="12" priority="1" stopIfTrue="1" operator="lessThan">
      <formula>Z138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167"/>
  <sheetViews>
    <sheetView tabSelected="1" zoomScale="90" zoomScaleNormal="90" workbookViewId="0">
      <selection activeCell="A24" sqref="A24"/>
    </sheetView>
  </sheetViews>
  <sheetFormatPr defaultColWidth="10.7109375" defaultRowHeight="12.75" x14ac:dyDescent="0.2"/>
  <cols>
    <col min="1" max="1" width="40.5703125" style="7" customWidth="1"/>
    <col min="2" max="2" width="11.5703125" style="7" customWidth="1"/>
    <col min="3" max="4" width="8.5703125" style="7" customWidth="1"/>
    <col min="5" max="5" width="8.5703125" style="299" customWidth="1"/>
    <col min="6" max="7" width="8.5703125" style="7" customWidth="1"/>
    <col min="8" max="8" width="8.5703125" style="299" customWidth="1"/>
    <col min="9" max="10" width="8.5703125" style="7" customWidth="1"/>
    <col min="11" max="11" width="8.5703125" style="299" customWidth="1"/>
    <col min="12" max="13" width="8.5703125" style="7" customWidth="1"/>
    <col min="14" max="14" width="8.5703125" style="299" customWidth="1"/>
    <col min="15" max="16" width="8.5703125" style="7" customWidth="1"/>
    <col min="17" max="17" width="8.5703125" style="299" customWidth="1"/>
    <col min="18" max="19" width="8.5703125" style="7" customWidth="1"/>
    <col min="20" max="20" width="8.5703125" style="299" customWidth="1"/>
    <col min="21" max="22" width="8.5703125" style="7" customWidth="1"/>
    <col min="23" max="23" width="8.5703125" style="299" customWidth="1"/>
    <col min="24" max="26" width="8.5703125" style="7" customWidth="1"/>
    <col min="27" max="27" width="45.5703125" style="7" customWidth="1"/>
    <col min="28" max="16384" width="10.7109375" style="7"/>
  </cols>
  <sheetData>
    <row r="1" spans="1:27" ht="13.5" thickBot="1" x14ac:dyDescent="0.25">
      <c r="U1" s="8"/>
      <c r="V1" s="8"/>
      <c r="W1" s="310"/>
      <c r="X1" s="8"/>
      <c r="Y1" s="8"/>
      <c r="Z1" s="8"/>
      <c r="AA1" s="8"/>
    </row>
    <row r="2" spans="1:27" ht="13.5" thickBot="1" x14ac:dyDescent="0.25">
      <c r="A2" s="9" t="s">
        <v>9</v>
      </c>
      <c r="B2" s="10"/>
      <c r="C2" s="365" t="s">
        <v>35</v>
      </c>
      <c r="D2" s="366"/>
      <c r="E2" s="366"/>
      <c r="F2" s="366"/>
      <c r="G2" s="366"/>
      <c r="H2" s="366"/>
      <c r="I2" s="366"/>
      <c r="J2" s="366"/>
      <c r="K2" s="367"/>
      <c r="L2" s="374" t="s">
        <v>38</v>
      </c>
      <c r="M2" s="366"/>
      <c r="N2" s="366"/>
      <c r="O2" s="366"/>
      <c r="P2" s="366"/>
      <c r="Q2" s="366"/>
      <c r="R2" s="366"/>
      <c r="S2" s="366"/>
      <c r="T2" s="366"/>
      <c r="U2" s="101"/>
      <c r="V2" s="89"/>
      <c r="W2" s="343"/>
      <c r="X2" s="89"/>
      <c r="Y2" s="89"/>
      <c r="Z2" s="106"/>
      <c r="AA2" s="13" t="s">
        <v>0</v>
      </c>
    </row>
    <row r="3" spans="1:27" x14ac:dyDescent="0.2">
      <c r="A3" s="30"/>
      <c r="B3" s="59"/>
      <c r="C3" s="368" t="s">
        <v>36</v>
      </c>
      <c r="D3" s="369"/>
      <c r="E3" s="370"/>
      <c r="F3" s="368" t="s">
        <v>37</v>
      </c>
      <c r="G3" s="371"/>
      <c r="H3" s="370"/>
      <c r="I3" s="372" t="s">
        <v>103</v>
      </c>
      <c r="J3" s="373"/>
      <c r="K3" s="370"/>
      <c r="L3" s="101"/>
      <c r="M3" s="89"/>
      <c r="N3" s="349"/>
      <c r="O3" s="101"/>
      <c r="P3" s="89"/>
      <c r="Q3" s="349"/>
      <c r="R3" s="101"/>
      <c r="S3" s="89"/>
      <c r="T3" s="349"/>
      <c r="U3" s="16"/>
      <c r="V3" s="17"/>
      <c r="W3" s="337"/>
      <c r="X3" s="17"/>
      <c r="Y3" s="17"/>
      <c r="Z3" s="118"/>
      <c r="AA3" s="105"/>
    </row>
    <row r="4" spans="1:27" x14ac:dyDescent="0.2">
      <c r="A4" s="30"/>
      <c r="B4" s="15" t="s">
        <v>1</v>
      </c>
      <c r="C4" s="135" t="s">
        <v>95</v>
      </c>
      <c r="D4" s="193" t="s">
        <v>96</v>
      </c>
      <c r="E4" s="300" t="s">
        <v>157</v>
      </c>
      <c r="F4" s="135" t="s">
        <v>95</v>
      </c>
      <c r="G4" s="193" t="s">
        <v>96</v>
      </c>
      <c r="H4" s="300" t="s">
        <v>157</v>
      </c>
      <c r="I4" s="135" t="s">
        <v>95</v>
      </c>
      <c r="J4" s="193" t="s">
        <v>96</v>
      </c>
      <c r="K4" s="300" t="s">
        <v>157</v>
      </c>
      <c r="L4" s="16"/>
      <c r="M4" s="17"/>
      <c r="N4" s="346"/>
      <c r="O4" s="135" t="s">
        <v>95</v>
      </c>
      <c r="P4" s="193" t="s">
        <v>96</v>
      </c>
      <c r="Q4" s="300" t="s">
        <v>157</v>
      </c>
      <c r="R4" s="135" t="s">
        <v>95</v>
      </c>
      <c r="S4" s="193" t="s">
        <v>96</v>
      </c>
      <c r="T4" s="300" t="s">
        <v>157</v>
      </c>
      <c r="U4" s="16"/>
      <c r="V4" s="17"/>
      <c r="W4" s="337"/>
      <c r="X4" s="17"/>
      <c r="Y4" s="17"/>
      <c r="Z4" s="118"/>
      <c r="AA4" s="105"/>
    </row>
    <row r="5" spans="1:27" x14ac:dyDescent="0.2">
      <c r="A5" s="14" t="s">
        <v>189</v>
      </c>
      <c r="B5" s="99" t="s">
        <v>27</v>
      </c>
      <c r="C5" s="293">
        <v>120</v>
      </c>
      <c r="D5" s="197">
        <f t="shared" ref="D5:E9" si="0">$C5</f>
        <v>120</v>
      </c>
      <c r="E5" s="325">
        <f t="shared" si="0"/>
        <v>120</v>
      </c>
      <c r="F5" s="19"/>
      <c r="G5" s="8"/>
      <c r="H5" s="301"/>
      <c r="I5" s="19"/>
      <c r="J5" s="8"/>
      <c r="K5" s="301"/>
      <c r="L5" s="47"/>
      <c r="M5" s="24"/>
      <c r="N5" s="154"/>
      <c r="O5" s="47"/>
      <c r="P5" s="24"/>
      <c r="Q5" s="154"/>
      <c r="R5" s="47"/>
      <c r="S5" s="24"/>
      <c r="T5" s="154"/>
      <c r="U5" s="159"/>
      <c r="V5" s="76"/>
      <c r="W5" s="339"/>
      <c r="X5" s="76"/>
      <c r="Y5" s="17"/>
      <c r="Z5" s="118"/>
      <c r="AA5" s="22" t="s">
        <v>108</v>
      </c>
    </row>
    <row r="6" spans="1:27" x14ac:dyDescent="0.2">
      <c r="A6" s="44" t="s">
        <v>181</v>
      </c>
      <c r="B6" s="117"/>
      <c r="C6" s="293">
        <v>240</v>
      </c>
      <c r="D6" s="294">
        <f>$C6</f>
        <v>240</v>
      </c>
      <c r="E6" s="327">
        <f>$C6</f>
        <v>240</v>
      </c>
      <c r="F6" s="19"/>
      <c r="G6" s="8"/>
      <c r="H6" s="301"/>
      <c r="I6" s="19"/>
      <c r="J6" s="8"/>
      <c r="K6" s="301"/>
      <c r="L6" s="47"/>
      <c r="M6" s="24"/>
      <c r="N6" s="154"/>
      <c r="O6" s="47"/>
      <c r="P6" s="24"/>
      <c r="Q6" s="154"/>
      <c r="R6" s="47"/>
      <c r="S6" s="24"/>
      <c r="T6" s="154"/>
      <c r="U6" s="159"/>
      <c r="V6" s="76"/>
      <c r="W6" s="339"/>
      <c r="X6" s="76"/>
      <c r="Y6" s="17"/>
      <c r="Z6" s="118"/>
      <c r="AA6" s="22" t="s">
        <v>183</v>
      </c>
    </row>
    <row r="7" spans="1:27" x14ac:dyDescent="0.2">
      <c r="A7" s="44" t="s">
        <v>182</v>
      </c>
      <c r="B7" s="117" t="s">
        <v>27</v>
      </c>
      <c r="C7" s="293">
        <v>120</v>
      </c>
      <c r="D7" s="294">
        <f>$C7</f>
        <v>120</v>
      </c>
      <c r="E7" s="327">
        <f>$C7</f>
        <v>120</v>
      </c>
      <c r="F7" s="19"/>
      <c r="G7" s="8"/>
      <c r="H7" s="301"/>
      <c r="I7" s="19"/>
      <c r="J7" s="8"/>
      <c r="K7" s="301"/>
      <c r="L7" s="47"/>
      <c r="M7" s="24"/>
      <c r="N7" s="154"/>
      <c r="O7" s="47"/>
      <c r="P7" s="24"/>
      <c r="Q7" s="154"/>
      <c r="R7" s="47"/>
      <c r="S7" s="24"/>
      <c r="T7" s="154"/>
      <c r="U7" s="159"/>
      <c r="V7" s="76"/>
      <c r="W7" s="339"/>
      <c r="X7" s="76"/>
      <c r="Y7" s="17"/>
      <c r="Z7" s="118"/>
      <c r="AA7" s="22" t="s">
        <v>109</v>
      </c>
    </row>
    <row r="8" spans="1:27" x14ac:dyDescent="0.2">
      <c r="A8" s="14" t="s">
        <v>28</v>
      </c>
      <c r="B8" s="100" t="s">
        <v>29</v>
      </c>
      <c r="C8" s="293">
        <v>100</v>
      </c>
      <c r="D8" s="197">
        <f t="shared" si="0"/>
        <v>100</v>
      </c>
      <c r="E8" s="325">
        <f t="shared" si="0"/>
        <v>100</v>
      </c>
      <c r="F8" s="19"/>
      <c r="G8" s="8"/>
      <c r="H8" s="301"/>
      <c r="I8" s="19"/>
      <c r="J8" s="8"/>
      <c r="K8" s="301"/>
      <c r="L8" s="47"/>
      <c r="M8" s="24"/>
      <c r="N8" s="154"/>
      <c r="O8" s="47"/>
      <c r="P8" s="24"/>
      <c r="Q8" s="154"/>
      <c r="R8" s="47"/>
      <c r="S8" s="24"/>
      <c r="T8" s="154"/>
      <c r="U8" s="159"/>
      <c r="V8" s="76"/>
      <c r="W8" s="339"/>
      <c r="X8" s="76"/>
      <c r="Y8" s="17"/>
      <c r="Z8" s="118"/>
      <c r="AA8" s="22" t="s">
        <v>108</v>
      </c>
    </row>
    <row r="9" spans="1:27" x14ac:dyDescent="0.2">
      <c r="A9" s="14" t="s">
        <v>190</v>
      </c>
      <c r="B9" s="20"/>
      <c r="C9" s="143">
        <v>24</v>
      </c>
      <c r="D9" s="227">
        <f t="shared" si="0"/>
        <v>24</v>
      </c>
      <c r="E9" s="325">
        <f t="shared" si="0"/>
        <v>24</v>
      </c>
      <c r="F9" s="19"/>
      <c r="G9" s="8"/>
      <c r="H9" s="301"/>
      <c r="I9" s="148"/>
      <c r="J9" s="197"/>
      <c r="K9" s="325"/>
      <c r="L9" s="142"/>
      <c r="M9" s="23"/>
      <c r="N9" s="154"/>
      <c r="O9" s="142"/>
      <c r="P9" s="23"/>
      <c r="Q9" s="154"/>
      <c r="R9" s="142"/>
      <c r="S9" s="23"/>
      <c r="T9" s="154"/>
      <c r="U9" s="87"/>
      <c r="V9" s="21"/>
      <c r="W9" s="273"/>
      <c r="X9" s="21"/>
      <c r="Y9" s="21"/>
      <c r="Z9" s="58"/>
      <c r="AA9" s="22" t="s">
        <v>109</v>
      </c>
    </row>
    <row r="10" spans="1:27" s="8" customFormat="1" ht="16.5" thickBot="1" x14ac:dyDescent="0.35">
      <c r="A10" s="19" t="s">
        <v>75</v>
      </c>
      <c r="B10" s="58" t="s">
        <v>185</v>
      </c>
      <c r="C10" s="145"/>
      <c r="D10" s="90"/>
      <c r="E10" s="328"/>
      <c r="F10" s="224">
        <f>-112.1+O20+1.1</f>
        <v>-110</v>
      </c>
      <c r="G10" s="255">
        <f>-109.5+P20+1.1</f>
        <v>-107.4</v>
      </c>
      <c r="H10" s="302">
        <f>-108.5+Q20+1.1</f>
        <v>-106.4</v>
      </c>
      <c r="I10" s="224">
        <f>-112.1+O20+1.1</f>
        <v>-110</v>
      </c>
      <c r="J10" s="255">
        <f>-109.5+P20+1.1</f>
        <v>-107.4</v>
      </c>
      <c r="K10" s="302">
        <f>-108.5+Q20+1.1</f>
        <v>-106.4</v>
      </c>
      <c r="L10" s="198"/>
      <c r="M10" s="23"/>
      <c r="N10" s="154"/>
      <c r="O10" s="142"/>
      <c r="P10" s="23"/>
      <c r="Q10" s="154"/>
      <c r="R10" s="142"/>
      <c r="S10" s="23"/>
      <c r="T10" s="154"/>
      <c r="U10" s="87"/>
      <c r="V10" s="21"/>
      <c r="W10" s="273"/>
      <c r="X10" s="21"/>
      <c r="Y10" s="21"/>
      <c r="Z10" s="58"/>
      <c r="AA10" s="72" t="s">
        <v>138</v>
      </c>
    </row>
    <row r="11" spans="1:27" s="8" customFormat="1" ht="13.5" thickBot="1" x14ac:dyDescent="0.25">
      <c r="A11" s="35" t="s">
        <v>158</v>
      </c>
      <c r="B11" s="20"/>
      <c r="C11" s="375">
        <v>0</v>
      </c>
      <c r="D11" s="376"/>
      <c r="E11" s="376"/>
      <c r="F11" s="376"/>
      <c r="G11" s="376"/>
      <c r="H11" s="376"/>
      <c r="I11" s="376"/>
      <c r="J11" s="376"/>
      <c r="K11" s="376"/>
      <c r="L11" s="198"/>
      <c r="M11" s="23"/>
      <c r="N11" s="154"/>
      <c r="O11" s="142"/>
      <c r="P11" s="23"/>
      <c r="Q11" s="154"/>
      <c r="R11" s="142"/>
      <c r="S11" s="23"/>
      <c r="T11" s="154"/>
      <c r="U11" s="87"/>
      <c r="V11" s="21"/>
      <c r="W11" s="273"/>
      <c r="X11" s="21"/>
      <c r="Y11" s="21"/>
      <c r="Z11" s="58"/>
      <c r="AA11" s="22" t="s">
        <v>163</v>
      </c>
    </row>
    <row r="12" spans="1:27" s="8" customFormat="1" ht="13.5" thickBot="1" x14ac:dyDescent="0.25">
      <c r="A12" s="35" t="s">
        <v>159</v>
      </c>
      <c r="B12" s="20"/>
      <c r="C12" s="375">
        <v>1</v>
      </c>
      <c r="D12" s="376"/>
      <c r="E12" s="376"/>
      <c r="F12" s="376"/>
      <c r="G12" s="376"/>
      <c r="H12" s="376"/>
      <c r="I12" s="376"/>
      <c r="J12" s="376"/>
      <c r="K12" s="376"/>
      <c r="L12" s="198"/>
      <c r="M12" s="23"/>
      <c r="N12" s="154"/>
      <c r="O12" s="142"/>
      <c r="P12" s="23"/>
      <c r="Q12" s="154"/>
      <c r="R12" s="142"/>
      <c r="S12" s="23"/>
      <c r="T12" s="154"/>
      <c r="U12" s="87"/>
      <c r="V12" s="21"/>
      <c r="W12" s="273"/>
      <c r="X12" s="21"/>
      <c r="Y12" s="21"/>
      <c r="Z12" s="58"/>
      <c r="AA12" s="22" t="s">
        <v>163</v>
      </c>
    </row>
    <row r="13" spans="1:27" s="8" customFormat="1" x14ac:dyDescent="0.2">
      <c r="A13" s="19" t="s">
        <v>40</v>
      </c>
      <c r="B13" s="20" t="s">
        <v>2</v>
      </c>
      <c r="C13" s="259"/>
      <c r="D13" s="260"/>
      <c r="E13" s="303"/>
      <c r="F13" s="261"/>
      <c r="G13" s="260"/>
      <c r="H13" s="303"/>
      <c r="I13" s="261"/>
      <c r="J13" s="260"/>
      <c r="K13" s="303"/>
      <c r="L13" s="198"/>
      <c r="M13" s="23"/>
      <c r="N13" s="154"/>
      <c r="O13" s="140">
        <v>-1</v>
      </c>
      <c r="P13" s="23">
        <f t="shared" ref="P13:Q15" si="1">$O13</f>
        <v>-1</v>
      </c>
      <c r="Q13" s="154">
        <f t="shared" si="1"/>
        <v>-1</v>
      </c>
      <c r="R13" s="142"/>
      <c r="S13" s="23"/>
      <c r="T13" s="154"/>
      <c r="U13" s="87"/>
      <c r="V13" s="21"/>
      <c r="W13" s="273"/>
      <c r="X13" s="21"/>
      <c r="Y13" s="21"/>
      <c r="Z13" s="58"/>
      <c r="AA13" s="22" t="s">
        <v>41</v>
      </c>
    </row>
    <row r="14" spans="1:27" s="8" customFormat="1" x14ac:dyDescent="0.2">
      <c r="A14" s="19" t="s">
        <v>99</v>
      </c>
      <c r="B14" s="20"/>
      <c r="C14" s="87"/>
      <c r="D14" s="258"/>
      <c r="E14" s="304"/>
      <c r="F14" s="262"/>
      <c r="G14" s="258"/>
      <c r="H14" s="304"/>
      <c r="I14" s="262"/>
      <c r="J14" s="258"/>
      <c r="K14" s="304"/>
      <c r="L14" s="198"/>
      <c r="M14" s="23"/>
      <c r="N14" s="154"/>
      <c r="O14" s="143">
        <v>66</v>
      </c>
      <c r="P14" s="227">
        <f t="shared" si="1"/>
        <v>66</v>
      </c>
      <c r="Q14" s="325">
        <f t="shared" si="1"/>
        <v>66</v>
      </c>
      <c r="R14" s="142"/>
      <c r="S14" s="23"/>
      <c r="T14" s="154"/>
      <c r="U14" s="87"/>
      <c r="V14" s="21"/>
      <c r="W14" s="273"/>
      <c r="X14" s="21"/>
      <c r="Y14" s="21"/>
      <c r="Z14" s="58"/>
      <c r="AA14" s="72" t="s">
        <v>136</v>
      </c>
    </row>
    <row r="15" spans="1:27" s="8" customFormat="1" x14ac:dyDescent="0.2">
      <c r="A15" s="35" t="s">
        <v>167</v>
      </c>
      <c r="B15" s="117" t="s">
        <v>27</v>
      </c>
      <c r="C15" s="87"/>
      <c r="D15" s="258"/>
      <c r="E15" s="304"/>
      <c r="F15" s="262"/>
      <c r="G15" s="258"/>
      <c r="H15" s="304"/>
      <c r="I15" s="262"/>
      <c r="J15" s="258"/>
      <c r="K15" s="304"/>
      <c r="L15" s="198"/>
      <c r="M15" s="23"/>
      <c r="N15" s="154"/>
      <c r="O15" s="143">
        <v>120</v>
      </c>
      <c r="P15" s="227">
        <f t="shared" si="1"/>
        <v>120</v>
      </c>
      <c r="Q15" s="325">
        <f t="shared" si="1"/>
        <v>120</v>
      </c>
      <c r="R15" s="142"/>
      <c r="S15" s="23"/>
      <c r="T15" s="154"/>
      <c r="U15" s="87"/>
      <c r="V15" s="21"/>
      <c r="W15" s="273"/>
      <c r="X15" s="21"/>
      <c r="Y15" s="21"/>
      <c r="Z15" s="58"/>
      <c r="AA15" s="72" t="s">
        <v>168</v>
      </c>
    </row>
    <row r="16" spans="1:27" s="8" customFormat="1" x14ac:dyDescent="0.2">
      <c r="A16" s="94" t="s">
        <v>118</v>
      </c>
      <c r="B16" s="117" t="s">
        <v>31</v>
      </c>
      <c r="C16" s="192"/>
      <c r="D16" s="228"/>
      <c r="E16" s="306"/>
      <c r="F16" s="262"/>
      <c r="G16" s="258"/>
      <c r="H16" s="304"/>
      <c r="I16" s="262"/>
      <c r="J16" s="258"/>
      <c r="K16" s="305"/>
      <c r="L16" s="47"/>
      <c r="M16" s="24"/>
      <c r="N16" s="154"/>
      <c r="O16" s="158">
        <f>-85.3</f>
        <v>-85.3</v>
      </c>
      <c r="P16" s="202">
        <v>-82.7</v>
      </c>
      <c r="Q16" s="285">
        <v>-81.7</v>
      </c>
      <c r="R16" s="47"/>
      <c r="S16" s="24"/>
      <c r="T16" s="154"/>
      <c r="U16" s="47"/>
      <c r="V16" s="26"/>
      <c r="W16" s="273"/>
      <c r="X16" s="26"/>
      <c r="Y16" s="26"/>
      <c r="Z16" s="117"/>
      <c r="AA16" s="72" t="s">
        <v>97</v>
      </c>
    </row>
    <row r="17" spans="1:27" s="8" customFormat="1" x14ac:dyDescent="0.2">
      <c r="A17" s="119" t="s">
        <v>119</v>
      </c>
      <c r="B17" s="201" t="s">
        <v>31</v>
      </c>
      <c r="C17" s="192"/>
      <c r="D17" s="228"/>
      <c r="E17" s="306"/>
      <c r="F17" s="264"/>
      <c r="G17" s="246"/>
      <c r="H17" s="305"/>
      <c r="I17" s="276"/>
      <c r="J17" s="246"/>
      <c r="K17" s="305"/>
      <c r="L17" s="47"/>
      <c r="M17" s="24"/>
      <c r="N17" s="154"/>
      <c r="O17" s="206">
        <f>-74.4</f>
        <v>-74.400000000000006</v>
      </c>
      <c r="P17" s="249">
        <v>-70.099999999999994</v>
      </c>
      <c r="Q17" s="285">
        <v>-68.900000000000006</v>
      </c>
      <c r="R17" s="153"/>
      <c r="S17" s="241"/>
      <c r="T17" s="154"/>
      <c r="U17" s="47"/>
      <c r="V17" s="26"/>
      <c r="W17" s="273"/>
      <c r="X17" s="26"/>
      <c r="Y17" s="26"/>
      <c r="Z17" s="117"/>
      <c r="AA17" s="286" t="s">
        <v>116</v>
      </c>
    </row>
    <row r="18" spans="1:27" s="8" customFormat="1" x14ac:dyDescent="0.2">
      <c r="A18" s="19" t="s">
        <v>120</v>
      </c>
      <c r="B18" s="20" t="s">
        <v>2</v>
      </c>
      <c r="C18" s="144"/>
      <c r="D18" s="229"/>
      <c r="E18" s="306"/>
      <c r="F18" s="146"/>
      <c r="G18" s="229"/>
      <c r="H18" s="306"/>
      <c r="I18" s="147"/>
      <c r="J18" s="247"/>
      <c r="K18" s="326"/>
      <c r="L18" s="142"/>
      <c r="M18" s="23"/>
      <c r="N18" s="154"/>
      <c r="O18" s="158">
        <v>7</v>
      </c>
      <c r="P18" s="23">
        <f t="shared" ref="P18:Q21" si="2">$O18</f>
        <v>7</v>
      </c>
      <c r="Q18" s="154">
        <f t="shared" si="2"/>
        <v>7</v>
      </c>
      <c r="R18" s="142"/>
      <c r="S18" s="23"/>
      <c r="T18" s="154"/>
      <c r="U18" s="87"/>
      <c r="V18" s="21"/>
      <c r="W18" s="273"/>
      <c r="X18" s="21"/>
      <c r="Y18" s="21"/>
      <c r="Z18" s="58"/>
      <c r="AA18" s="22" t="s">
        <v>110</v>
      </c>
    </row>
    <row r="19" spans="1:27" s="8" customFormat="1" x14ac:dyDescent="0.2">
      <c r="A19" s="119" t="s">
        <v>135</v>
      </c>
      <c r="B19" s="120" t="s">
        <v>2</v>
      </c>
      <c r="C19" s="144"/>
      <c r="D19" s="229"/>
      <c r="E19" s="306"/>
      <c r="F19" s="146"/>
      <c r="G19" s="229"/>
      <c r="H19" s="306"/>
      <c r="I19" s="147"/>
      <c r="J19" s="247"/>
      <c r="K19" s="326"/>
      <c r="L19" s="142"/>
      <c r="M19" s="23"/>
      <c r="N19" s="154"/>
      <c r="O19" s="206">
        <v>7</v>
      </c>
      <c r="P19" s="241">
        <f t="shared" si="2"/>
        <v>7</v>
      </c>
      <c r="Q19" s="154">
        <f t="shared" si="2"/>
        <v>7</v>
      </c>
      <c r="R19" s="191"/>
      <c r="S19" s="227"/>
      <c r="T19" s="325"/>
      <c r="U19" s="87"/>
      <c r="V19" s="21"/>
      <c r="W19" s="273"/>
      <c r="X19" s="21"/>
      <c r="Y19" s="21"/>
      <c r="Z19" s="58"/>
      <c r="AA19" s="286" t="s">
        <v>117</v>
      </c>
    </row>
    <row r="20" spans="1:27" s="8" customFormat="1" ht="15.75" x14ac:dyDescent="0.3">
      <c r="A20" s="19" t="s">
        <v>177</v>
      </c>
      <c r="B20" s="58" t="s">
        <v>2</v>
      </c>
      <c r="C20" s="144"/>
      <c r="D20" s="229"/>
      <c r="E20" s="306"/>
      <c r="F20" s="146"/>
      <c r="G20" s="229"/>
      <c r="H20" s="306"/>
      <c r="I20" s="147"/>
      <c r="J20" s="247"/>
      <c r="K20" s="326"/>
      <c r="L20" s="142"/>
      <c r="M20" s="23"/>
      <c r="N20" s="154"/>
      <c r="O20" s="158">
        <v>1</v>
      </c>
      <c r="P20" s="23">
        <f t="shared" si="2"/>
        <v>1</v>
      </c>
      <c r="Q20" s="154">
        <f t="shared" si="2"/>
        <v>1</v>
      </c>
      <c r="R20" s="191"/>
      <c r="S20" s="227"/>
      <c r="T20" s="325"/>
      <c r="U20" s="87"/>
      <c r="V20" s="21"/>
      <c r="W20" s="273"/>
      <c r="X20" s="21"/>
      <c r="Y20" s="21"/>
      <c r="Z20" s="58"/>
      <c r="AA20" s="55" t="s">
        <v>179</v>
      </c>
    </row>
    <row r="21" spans="1:27" s="8" customFormat="1" ht="15.75" x14ac:dyDescent="0.3">
      <c r="A21" s="119" t="s">
        <v>178</v>
      </c>
      <c r="B21" s="201" t="s">
        <v>2</v>
      </c>
      <c r="C21" s="144"/>
      <c r="D21" s="229"/>
      <c r="E21" s="306"/>
      <c r="F21" s="146"/>
      <c r="G21" s="229"/>
      <c r="H21" s="306"/>
      <c r="I21" s="147"/>
      <c r="J21" s="247"/>
      <c r="K21" s="326"/>
      <c r="L21" s="142"/>
      <c r="M21" s="23"/>
      <c r="N21" s="154"/>
      <c r="O21" s="206">
        <v>1</v>
      </c>
      <c r="P21" s="241">
        <f t="shared" si="2"/>
        <v>1</v>
      </c>
      <c r="Q21" s="154">
        <f t="shared" si="2"/>
        <v>1</v>
      </c>
      <c r="R21" s="191"/>
      <c r="S21" s="227"/>
      <c r="T21" s="325"/>
      <c r="U21" s="87"/>
      <c r="V21" s="21"/>
      <c r="W21" s="273"/>
      <c r="X21" s="21"/>
      <c r="Y21" s="21"/>
      <c r="Z21" s="58"/>
      <c r="AA21" s="292" t="s">
        <v>180</v>
      </c>
    </row>
    <row r="22" spans="1:27" s="8" customFormat="1" x14ac:dyDescent="0.2">
      <c r="A22" s="122" t="s">
        <v>127</v>
      </c>
      <c r="B22" s="20" t="s">
        <v>2</v>
      </c>
      <c r="C22" s="144"/>
      <c r="D22" s="229"/>
      <c r="E22" s="306"/>
      <c r="F22" s="146"/>
      <c r="G22" s="229"/>
      <c r="H22" s="306"/>
      <c r="I22" s="147"/>
      <c r="J22" s="247"/>
      <c r="K22" s="326"/>
      <c r="L22" s="142"/>
      <c r="M22" s="23"/>
      <c r="N22" s="154"/>
      <c r="O22" s="142"/>
      <c r="P22" s="23"/>
      <c r="Q22" s="154"/>
      <c r="R22" s="140">
        <v>-10</v>
      </c>
      <c r="S22" s="23">
        <f>$R22</f>
        <v>-10</v>
      </c>
      <c r="T22" s="154">
        <f>$R22</f>
        <v>-10</v>
      </c>
      <c r="U22" s="87"/>
      <c r="V22" s="21"/>
      <c r="W22" s="273"/>
      <c r="X22" s="21"/>
      <c r="Y22" s="21"/>
      <c r="Z22" s="58"/>
      <c r="AA22" s="72" t="s">
        <v>129</v>
      </c>
    </row>
    <row r="23" spans="1:27" s="8" customFormat="1" x14ac:dyDescent="0.2">
      <c r="A23" s="122" t="s">
        <v>128</v>
      </c>
      <c r="B23" s="20" t="s">
        <v>2</v>
      </c>
      <c r="C23" s="144"/>
      <c r="D23" s="229"/>
      <c r="E23" s="306"/>
      <c r="F23" s="146"/>
      <c r="G23" s="229"/>
      <c r="H23" s="306"/>
      <c r="I23" s="147"/>
      <c r="J23" s="247"/>
      <c r="K23" s="326"/>
      <c r="L23" s="142"/>
      <c r="M23" s="23"/>
      <c r="N23" s="154"/>
      <c r="O23" s="142"/>
      <c r="P23" s="23"/>
      <c r="Q23" s="154"/>
      <c r="R23" s="140">
        <v>20</v>
      </c>
      <c r="S23" s="23">
        <f>$R23</f>
        <v>20</v>
      </c>
      <c r="T23" s="154">
        <f>$R23</f>
        <v>20</v>
      </c>
      <c r="U23" s="87"/>
      <c r="V23" s="21"/>
      <c r="W23" s="273"/>
      <c r="X23" s="21"/>
      <c r="Y23" s="21"/>
      <c r="Z23" s="58"/>
      <c r="AA23" s="72" t="s">
        <v>130</v>
      </c>
    </row>
    <row r="24" spans="1:27" ht="13.5" thickBot="1" x14ac:dyDescent="0.25">
      <c r="A24" s="295" t="s">
        <v>193</v>
      </c>
      <c r="B24" s="296"/>
      <c r="C24" s="145"/>
      <c r="D24" s="230"/>
      <c r="E24" s="329"/>
      <c r="F24" s="145"/>
      <c r="G24" s="85"/>
      <c r="H24" s="307"/>
      <c r="I24" s="145"/>
      <c r="J24" s="85"/>
      <c r="K24" s="307"/>
      <c r="L24" s="149"/>
      <c r="M24" s="85"/>
      <c r="N24" s="307"/>
      <c r="O24" s="149"/>
      <c r="P24" s="85"/>
      <c r="Q24" s="307"/>
      <c r="R24" s="149"/>
      <c r="S24" s="85"/>
      <c r="T24" s="307"/>
      <c r="U24" s="184"/>
      <c r="V24" s="90"/>
      <c r="W24" s="351"/>
      <c r="X24" s="90"/>
      <c r="Y24" s="90"/>
      <c r="Z24" s="75"/>
      <c r="AA24" s="54"/>
    </row>
    <row r="25" spans="1:27" x14ac:dyDescent="0.2">
      <c r="A25" s="172"/>
      <c r="B25" s="21"/>
      <c r="C25" s="18"/>
      <c r="D25" s="18"/>
      <c r="E25" s="235"/>
      <c r="F25" s="18"/>
      <c r="G25" s="23"/>
      <c r="H25" s="241"/>
      <c r="I25" s="23"/>
      <c r="J25" s="23"/>
      <c r="K25" s="241"/>
      <c r="L25" s="23"/>
      <c r="M25" s="23"/>
      <c r="N25" s="241"/>
      <c r="O25" s="23"/>
      <c r="P25" s="23"/>
      <c r="Q25" s="241"/>
      <c r="R25" s="23"/>
      <c r="S25" s="23"/>
      <c r="T25" s="241"/>
      <c r="U25" s="8"/>
      <c r="V25" s="8"/>
      <c r="W25" s="310"/>
      <c r="X25" s="8"/>
      <c r="Y25" s="8"/>
      <c r="Z25" s="8"/>
      <c r="AA25" s="60"/>
    </row>
    <row r="26" spans="1:27" ht="13.5" thickBot="1" x14ac:dyDescent="0.25">
      <c r="A26" s="8"/>
      <c r="B26" s="18"/>
      <c r="C26" s="18"/>
      <c r="D26" s="18"/>
      <c r="E26" s="235"/>
      <c r="F26" s="18"/>
      <c r="G26" s="25"/>
      <c r="H26" s="308"/>
      <c r="I26" s="25"/>
      <c r="J26" s="25"/>
      <c r="K26" s="308"/>
      <c r="L26" s="24"/>
      <c r="M26" s="24"/>
      <c r="N26" s="241"/>
      <c r="O26" s="24"/>
      <c r="P26" s="24"/>
      <c r="Q26" s="241"/>
      <c r="R26" s="24"/>
      <c r="S26" s="24"/>
      <c r="T26" s="241"/>
      <c r="U26" s="18"/>
      <c r="V26" s="18"/>
      <c r="W26" s="235"/>
      <c r="X26" s="18"/>
      <c r="Y26" s="18"/>
      <c r="Z26" s="18"/>
    </row>
    <row r="27" spans="1:27" ht="13.5" thickBot="1" x14ac:dyDescent="0.25">
      <c r="A27" s="9" t="s">
        <v>18</v>
      </c>
      <c r="B27" s="28"/>
      <c r="C27" s="365" t="s">
        <v>35</v>
      </c>
      <c r="D27" s="366"/>
      <c r="E27" s="366"/>
      <c r="F27" s="366"/>
      <c r="G27" s="366"/>
      <c r="H27" s="366"/>
      <c r="I27" s="366"/>
      <c r="J27" s="366"/>
      <c r="K27" s="367"/>
      <c r="L27" s="374" t="s">
        <v>38</v>
      </c>
      <c r="M27" s="366"/>
      <c r="N27" s="366"/>
      <c r="O27" s="366"/>
      <c r="P27" s="366"/>
      <c r="Q27" s="366"/>
      <c r="R27" s="366"/>
      <c r="S27" s="366"/>
      <c r="T27" s="366"/>
      <c r="U27" s="259"/>
      <c r="V27" s="29"/>
      <c r="W27" s="342"/>
      <c r="X27" s="29"/>
      <c r="Y27" s="29"/>
      <c r="Z27" s="277"/>
      <c r="AA27" s="13" t="s">
        <v>0</v>
      </c>
    </row>
    <row r="28" spans="1:27" x14ac:dyDescent="0.2">
      <c r="A28" s="30"/>
      <c r="B28" s="20"/>
      <c r="C28" s="368" t="s">
        <v>36</v>
      </c>
      <c r="D28" s="369"/>
      <c r="E28" s="370"/>
      <c r="F28" s="368" t="s">
        <v>37</v>
      </c>
      <c r="G28" s="371"/>
      <c r="H28" s="370"/>
      <c r="I28" s="372" t="s">
        <v>103</v>
      </c>
      <c r="J28" s="373"/>
      <c r="K28" s="370"/>
      <c r="L28" s="101"/>
      <c r="M28" s="89"/>
      <c r="N28" s="349"/>
      <c r="O28" s="101"/>
      <c r="P28" s="89"/>
      <c r="Q28" s="349"/>
      <c r="R28" s="101"/>
      <c r="S28" s="89"/>
      <c r="T28" s="349"/>
      <c r="U28" s="87"/>
      <c r="V28" s="21"/>
      <c r="W28" s="273"/>
      <c r="X28" s="21"/>
      <c r="Y28" s="21"/>
      <c r="Z28" s="58"/>
      <c r="AA28" s="105"/>
    </row>
    <row r="29" spans="1:27" x14ac:dyDescent="0.2">
      <c r="A29" s="30"/>
      <c r="B29" s="20"/>
      <c r="C29" s="135" t="s">
        <v>95</v>
      </c>
      <c r="D29" s="193" t="s">
        <v>96</v>
      </c>
      <c r="E29" s="300" t="s">
        <v>157</v>
      </c>
      <c r="F29" s="135" t="s">
        <v>95</v>
      </c>
      <c r="G29" s="193" t="s">
        <v>96</v>
      </c>
      <c r="H29" s="300" t="s">
        <v>157</v>
      </c>
      <c r="I29" s="135" t="s">
        <v>95</v>
      </c>
      <c r="J29" s="193" t="s">
        <v>96</v>
      </c>
      <c r="K29" s="300" t="s">
        <v>157</v>
      </c>
      <c r="L29" s="16"/>
      <c r="M29" s="17"/>
      <c r="N29" s="346"/>
      <c r="O29" s="135" t="s">
        <v>95</v>
      </c>
      <c r="P29" s="193" t="s">
        <v>96</v>
      </c>
      <c r="Q29" s="300" t="s">
        <v>157</v>
      </c>
      <c r="R29" s="135" t="s">
        <v>95</v>
      </c>
      <c r="S29" s="193" t="s">
        <v>96</v>
      </c>
      <c r="T29" s="300" t="s">
        <v>157</v>
      </c>
      <c r="U29" s="87"/>
      <c r="V29" s="21"/>
      <c r="W29" s="273"/>
      <c r="X29" s="21"/>
      <c r="Y29" s="21"/>
      <c r="Z29" s="58"/>
      <c r="AA29" s="105"/>
    </row>
    <row r="30" spans="1:27" ht="15.75" x14ac:dyDescent="0.3">
      <c r="A30" s="35" t="s">
        <v>44</v>
      </c>
      <c r="B30" s="58" t="s">
        <v>184</v>
      </c>
      <c r="C30" s="41"/>
      <c r="D30" s="42"/>
      <c r="E30" s="175"/>
      <c r="F30" s="150">
        <f t="shared" ref="F30:K30" si="3">(10^12)*(10^-3)*10^(F10/10)</f>
        <v>0.01</v>
      </c>
      <c r="G30" s="77">
        <f t="shared" si="3"/>
        <v>1.8197008586099763E-2</v>
      </c>
      <c r="H30" s="175">
        <f t="shared" si="3"/>
        <v>2.2908676527677616E-2</v>
      </c>
      <c r="I30" s="150">
        <f t="shared" si="3"/>
        <v>0.01</v>
      </c>
      <c r="J30" s="77">
        <f t="shared" si="3"/>
        <v>1.8197008586099763E-2</v>
      </c>
      <c r="K30" s="175">
        <f t="shared" si="3"/>
        <v>2.2908676527677616E-2</v>
      </c>
      <c r="L30" s="150"/>
      <c r="M30" s="77"/>
      <c r="N30" s="175"/>
      <c r="O30" s="150"/>
      <c r="P30" s="77"/>
      <c r="Q30" s="175"/>
      <c r="R30" s="150"/>
      <c r="S30" s="77"/>
      <c r="T30" s="175"/>
      <c r="U30" s="278"/>
      <c r="V30" s="31"/>
      <c r="W30" s="352"/>
      <c r="X30" s="31"/>
      <c r="Y30" s="31"/>
      <c r="Z30" s="279"/>
      <c r="AA30" s="22" t="s">
        <v>70</v>
      </c>
    </row>
    <row r="31" spans="1:27" ht="15.75" x14ac:dyDescent="0.3">
      <c r="A31" s="32" t="s">
        <v>43</v>
      </c>
      <c r="B31" s="58" t="s">
        <v>184</v>
      </c>
      <c r="C31" s="41">
        <f>(10^12)*(10^-3)*(C5/O15)*(1/(O14*12))*10^(IF($C11=0,IF($C12=0,((-O13+O16+O20)/10),((-O13+O16+O18+O20)/10)),IF($C12=0,((-O13+O17+O21)/10),((-O13+O17+O19+O21)/10))))</f>
        <v>2.9598848678281799E-2</v>
      </c>
      <c r="D31" s="42">
        <f>(10^12)*(10^-3)*(D5/P15)*(1/(P14*12))*10^(IF($C11=0,IF($C12=0,((-P13+P16+P20)/10),((-P13+P16+P18+P20)/10)),IF($C12=0,((-P13+P17+P21)/10),((-P13+P17+P19+P21)/10))))</f>
        <v>5.3861050353736423E-2</v>
      </c>
      <c r="E31" s="175">
        <f>(10^12)*(10^-3)*(E5/Q15)*(1/(Q14*12))*10^(IF($C11=0,IF($C12=0,((-Q13+Q16+Q20)/10),((-Q13+Q16+Q18+Q20)/10)),IF($C12=0,((-Q13+Q17+Q21)/10),((-Q13+Q17+Q19+Q21)/10))))</f>
        <v>6.7807044996243945E-2</v>
      </c>
      <c r="F31" s="47"/>
      <c r="G31" s="24"/>
      <c r="H31" s="154"/>
      <c r="I31" s="47"/>
      <c r="J31" s="24"/>
      <c r="K31" s="154"/>
      <c r="L31" s="198"/>
      <c r="M31" s="136"/>
      <c r="N31" s="154"/>
      <c r="O31" s="47"/>
      <c r="P31" s="24"/>
      <c r="Q31" s="154"/>
      <c r="R31" s="47"/>
      <c r="S31" s="24"/>
      <c r="T31" s="154"/>
      <c r="U31" s="142"/>
      <c r="V31" s="33"/>
      <c r="W31" s="308"/>
      <c r="X31" s="33"/>
      <c r="Y31" s="33"/>
      <c r="Z31" s="280"/>
      <c r="AA31" s="221" t="s">
        <v>171</v>
      </c>
    </row>
    <row r="32" spans="1:27" x14ac:dyDescent="0.2">
      <c r="A32" s="288" t="s">
        <v>170</v>
      </c>
      <c r="B32" s="58" t="s">
        <v>2</v>
      </c>
      <c r="C32" s="141"/>
      <c r="D32" s="18"/>
      <c r="E32" s="120"/>
      <c r="F32" s="47">
        <f>10*LOG(F30/(C31+I30))</f>
        <v>-5.9768255915940411</v>
      </c>
      <c r="G32" s="24">
        <f>10*LOG(G30/(D31+J30))</f>
        <v>-5.976825591594058</v>
      </c>
      <c r="H32" s="154">
        <f>10*LOG(H30/(E31+K30))</f>
        <v>-5.976825591594058</v>
      </c>
      <c r="I32" s="47">
        <f>10*LOG(I30/(C31+F30))</f>
        <v>-5.9768255915940411</v>
      </c>
      <c r="J32" s="24">
        <f>10*LOG(J30/(D31+G30))</f>
        <v>-5.976825591594058</v>
      </c>
      <c r="K32" s="154">
        <f>10*LOG(K30/(E31+H30))</f>
        <v>-5.976825591594058</v>
      </c>
      <c r="L32" s="138"/>
      <c r="M32" s="136"/>
      <c r="N32" s="154"/>
      <c r="O32" s="47"/>
      <c r="P32" s="24"/>
      <c r="Q32" s="154"/>
      <c r="R32" s="47"/>
      <c r="S32" s="24"/>
      <c r="T32" s="154"/>
      <c r="U32" s="281"/>
      <c r="V32" s="33"/>
      <c r="W32" s="308"/>
      <c r="X32" s="33"/>
      <c r="Y32" s="33"/>
      <c r="Z32" s="280"/>
      <c r="AA32" s="22" t="s">
        <v>73</v>
      </c>
    </row>
    <row r="33" spans="1:30" ht="15.75" x14ac:dyDescent="0.3">
      <c r="A33" s="176" t="s">
        <v>72</v>
      </c>
      <c r="B33" s="58" t="s">
        <v>185</v>
      </c>
      <c r="C33" s="80"/>
      <c r="D33" s="26"/>
      <c r="E33" s="201"/>
      <c r="F33" s="47">
        <f t="shared" ref="F33:K33" si="4">F10</f>
        <v>-110</v>
      </c>
      <c r="G33" s="24">
        <f t="shared" si="4"/>
        <v>-107.4</v>
      </c>
      <c r="H33" s="154">
        <f t="shared" si="4"/>
        <v>-106.4</v>
      </c>
      <c r="I33" s="47">
        <f t="shared" si="4"/>
        <v>-110</v>
      </c>
      <c r="J33" s="24">
        <f t="shared" si="4"/>
        <v>-107.4</v>
      </c>
      <c r="K33" s="154">
        <f t="shared" si="4"/>
        <v>-106.4</v>
      </c>
      <c r="L33" s="47"/>
      <c r="M33" s="24"/>
      <c r="N33" s="154"/>
      <c r="O33" s="47"/>
      <c r="P33" s="24"/>
      <c r="Q33" s="154"/>
      <c r="R33" s="47"/>
      <c r="S33" s="24"/>
      <c r="T33" s="154"/>
      <c r="U33" s="80"/>
      <c r="V33" s="26"/>
      <c r="W33" s="273"/>
      <c r="X33" s="26"/>
      <c r="Y33" s="26"/>
      <c r="Z33" s="117"/>
      <c r="AA33" s="177" t="s">
        <v>74</v>
      </c>
      <c r="AC33"/>
      <c r="AD33"/>
    </row>
    <row r="34" spans="1:30" x14ac:dyDescent="0.2">
      <c r="A34" s="81" t="s">
        <v>186</v>
      </c>
      <c r="B34" s="58" t="s">
        <v>187</v>
      </c>
      <c r="C34" s="142">
        <f>10*LOG((F30+I30)*10^-9)+10*LOG(MAX(C6,12*C9*C7/C5))</f>
        <v>-82.395775165767873</v>
      </c>
      <c r="D34" s="23">
        <f>10*LOG((G30+J30)*10^-9)+10*LOG(MAX(D6,12*D9*D7/D5))</f>
        <v>-79.795775165767893</v>
      </c>
      <c r="E34" s="154">
        <f>10*LOG((H30+K30)*10^-9)+10*LOG(MAX(E6,12*E9*E7/E5))</f>
        <v>-78.795775165767893</v>
      </c>
      <c r="F34" s="47"/>
      <c r="G34" s="24"/>
      <c r="H34" s="154"/>
      <c r="I34" s="47"/>
      <c r="J34" s="24"/>
      <c r="K34" s="154"/>
      <c r="L34" s="47"/>
      <c r="M34" s="24"/>
      <c r="N34" s="154"/>
      <c r="O34" s="47"/>
      <c r="P34" s="24"/>
      <c r="Q34" s="154"/>
      <c r="R34" s="47"/>
      <c r="S34" s="24"/>
      <c r="T34" s="154"/>
      <c r="U34" s="80"/>
      <c r="V34" s="26"/>
      <c r="W34" s="273"/>
      <c r="X34" s="26"/>
      <c r="Y34" s="26"/>
      <c r="Z34" s="117"/>
      <c r="AA34" s="63" t="s">
        <v>42</v>
      </c>
      <c r="AC34"/>
      <c r="AD34"/>
    </row>
    <row r="35" spans="1:30" x14ac:dyDescent="0.2">
      <c r="A35" s="119" t="s">
        <v>121</v>
      </c>
      <c r="B35" s="201" t="s">
        <v>2</v>
      </c>
      <c r="C35" s="80"/>
      <c r="D35" s="26"/>
      <c r="E35" s="201"/>
      <c r="F35" s="47"/>
      <c r="G35" s="24"/>
      <c r="H35" s="154"/>
      <c r="I35" s="47"/>
      <c r="J35" s="24"/>
      <c r="K35" s="154"/>
      <c r="L35" s="47"/>
      <c r="M35" s="24"/>
      <c r="N35" s="154"/>
      <c r="O35" s="153">
        <f>(O16-O17)/2</f>
        <v>-5.4499999999999957</v>
      </c>
      <c r="P35" s="241">
        <f>(P16-P17)/2</f>
        <v>-6.3000000000000043</v>
      </c>
      <c r="Q35" s="154">
        <f>(Q16-Q17)/2</f>
        <v>-6.3999999999999986</v>
      </c>
      <c r="R35" s="153"/>
      <c r="S35" s="241"/>
      <c r="T35" s="154"/>
      <c r="U35" s="80"/>
      <c r="V35" s="26"/>
      <c r="W35" s="273"/>
      <c r="X35" s="26"/>
      <c r="Y35" s="26"/>
      <c r="Z35" s="117"/>
      <c r="AA35" s="289" t="s">
        <v>172</v>
      </c>
      <c r="AC35"/>
      <c r="AD35"/>
    </row>
    <row r="36" spans="1:30" x14ac:dyDescent="0.2">
      <c r="A36" s="19" t="s">
        <v>131</v>
      </c>
      <c r="B36" s="58" t="s">
        <v>2</v>
      </c>
      <c r="C36" s="80"/>
      <c r="D36" s="26"/>
      <c r="E36" s="201"/>
      <c r="F36" s="47"/>
      <c r="G36" s="24"/>
      <c r="H36" s="154"/>
      <c r="I36" s="47"/>
      <c r="J36" s="24"/>
      <c r="K36" s="154"/>
      <c r="L36" s="47"/>
      <c r="M36" s="24"/>
      <c r="N36" s="154"/>
      <c r="O36" s="153"/>
      <c r="P36" s="241"/>
      <c r="Q36" s="154"/>
      <c r="R36" s="142">
        <f>(R22+R23)/2</f>
        <v>5</v>
      </c>
      <c r="S36" s="23">
        <f>(S22+S23)/2</f>
        <v>5</v>
      </c>
      <c r="T36" s="154">
        <f>(T22+T23)/2</f>
        <v>5</v>
      </c>
      <c r="U36" s="80"/>
      <c r="V36" s="26"/>
      <c r="W36" s="273"/>
      <c r="X36" s="26"/>
      <c r="Y36" s="26"/>
      <c r="Z36" s="117"/>
      <c r="AA36" s="63" t="s">
        <v>133</v>
      </c>
      <c r="AC36"/>
      <c r="AD36"/>
    </row>
    <row r="37" spans="1:30" ht="15.75" x14ac:dyDescent="0.3">
      <c r="A37" s="122" t="s">
        <v>124</v>
      </c>
      <c r="B37" s="58" t="s">
        <v>185</v>
      </c>
      <c r="C37" s="151"/>
      <c r="D37" s="27"/>
      <c r="E37" s="120"/>
      <c r="F37" s="47">
        <f>F33+(IF($C11=0,0,O35))+R36</f>
        <v>-105</v>
      </c>
      <c r="G37" s="24">
        <f>G33+(IF($C11=0,0,P35))+S36</f>
        <v>-102.4</v>
      </c>
      <c r="H37" s="154">
        <f>H33+(IF($C11=0,0,Q35))+T36</f>
        <v>-101.4</v>
      </c>
      <c r="I37" s="47">
        <f>I33+(IF($C11=0,0,O35))+R36</f>
        <v>-105</v>
      </c>
      <c r="J37" s="24">
        <f>J33+(IF($C11=0,0,P35))+S36</f>
        <v>-102.4</v>
      </c>
      <c r="K37" s="154">
        <f>K33+(IF($C11=0,0,Q35))+T36</f>
        <v>-101.4</v>
      </c>
      <c r="L37" s="47"/>
      <c r="M37" s="24"/>
      <c r="N37" s="154"/>
      <c r="O37" s="47"/>
      <c r="P37" s="24"/>
      <c r="Q37" s="154"/>
      <c r="R37" s="47"/>
      <c r="S37" s="24"/>
      <c r="T37" s="154"/>
      <c r="U37" s="151"/>
      <c r="V37" s="27"/>
      <c r="W37" s="235"/>
      <c r="X37" s="27"/>
      <c r="Y37" s="27"/>
      <c r="Z37" s="99"/>
      <c r="AA37" s="221" t="s">
        <v>137</v>
      </c>
      <c r="AC37"/>
      <c r="AD37"/>
    </row>
    <row r="38" spans="1:30" x14ac:dyDescent="0.2">
      <c r="A38" s="122" t="s">
        <v>125</v>
      </c>
      <c r="B38" s="100" t="s">
        <v>2</v>
      </c>
      <c r="C38" s="151"/>
      <c r="D38" s="27"/>
      <c r="E38" s="120"/>
      <c r="F38" s="47"/>
      <c r="G38" s="24"/>
      <c r="H38" s="154"/>
      <c r="I38" s="47">
        <f>I37-F37</f>
        <v>0</v>
      </c>
      <c r="J38" s="24">
        <f>J37-G37</f>
        <v>0</v>
      </c>
      <c r="K38" s="154">
        <f>K37-H37</f>
        <v>0</v>
      </c>
      <c r="L38" s="47"/>
      <c r="M38" s="24"/>
      <c r="N38" s="154"/>
      <c r="O38" s="47"/>
      <c r="P38" s="24"/>
      <c r="Q38" s="154"/>
      <c r="R38" s="47"/>
      <c r="S38" s="24"/>
      <c r="T38" s="154"/>
      <c r="U38" s="151"/>
      <c r="V38" s="27"/>
      <c r="W38" s="235"/>
      <c r="X38" s="27"/>
      <c r="Y38" s="27"/>
      <c r="Z38" s="99"/>
      <c r="AA38" s="221"/>
      <c r="AC38"/>
      <c r="AD38"/>
    </row>
    <row r="39" spans="1:30" ht="13.5" thickBot="1" x14ac:dyDescent="0.25">
      <c r="A39" s="222" t="s">
        <v>154</v>
      </c>
      <c r="B39" s="127" t="s">
        <v>2</v>
      </c>
      <c r="C39" s="184"/>
      <c r="D39" s="90"/>
      <c r="E39" s="328"/>
      <c r="F39" s="152">
        <f>F37-('7.7.1.1-1 T1 PC3'!F39)</f>
        <v>-33.430899869919443</v>
      </c>
      <c r="G39" s="274">
        <f>G37-('7.7.1.1-1 T1 PC3'!G39)</f>
        <v>-30.830899869919449</v>
      </c>
      <c r="H39" s="309">
        <f>H37-('7.7.1.1-1 T1 PC3'!H39)</f>
        <v>-29.830899869919449</v>
      </c>
      <c r="I39" s="152">
        <f>I37-('7.7.1.1-1 T1 PC3'!I39)</f>
        <v>-28.430899869919443</v>
      </c>
      <c r="J39" s="274">
        <f>J37-('7.7.1.1-1 T1 PC3'!J39)</f>
        <v>-25.830899869919449</v>
      </c>
      <c r="K39" s="309">
        <f>K37-('7.7.1.1-1 T1 PC3'!K39)</f>
        <v>-24.830899869919449</v>
      </c>
      <c r="L39" s="61"/>
      <c r="M39" s="86"/>
      <c r="N39" s="307"/>
      <c r="O39" s="61"/>
      <c r="P39" s="86"/>
      <c r="Q39" s="307"/>
      <c r="R39" s="61"/>
      <c r="S39" s="86"/>
      <c r="T39" s="307"/>
      <c r="U39" s="164"/>
      <c r="V39" s="82"/>
      <c r="W39" s="353"/>
      <c r="X39" s="82"/>
      <c r="Y39" s="82"/>
      <c r="Z39" s="127"/>
      <c r="AA39" s="203"/>
      <c r="AC39"/>
      <c r="AD39"/>
    </row>
    <row r="40" spans="1:30" x14ac:dyDescent="0.2">
      <c r="A40" s="205"/>
      <c r="B40" s="27"/>
      <c r="C40" s="8"/>
      <c r="D40" s="8"/>
      <c r="E40" s="310"/>
      <c r="F40" s="8"/>
      <c r="G40" s="8"/>
      <c r="H40" s="310"/>
      <c r="I40" s="24"/>
      <c r="J40" s="24"/>
      <c r="K40" s="241"/>
      <c r="L40" s="24"/>
      <c r="M40" s="24"/>
      <c r="N40" s="241"/>
      <c r="O40" s="24"/>
      <c r="P40" s="24"/>
      <c r="Q40" s="241"/>
      <c r="R40" s="24"/>
      <c r="S40" s="24"/>
      <c r="T40" s="241"/>
      <c r="U40" s="27"/>
      <c r="V40" s="27"/>
      <c r="W40" s="235"/>
      <c r="X40" s="27"/>
      <c r="Y40" s="27"/>
      <c r="Z40" s="27"/>
      <c r="AA40" s="8"/>
      <c r="AC40"/>
      <c r="AD40"/>
    </row>
    <row r="41" spans="1:30" ht="13.5" thickBot="1" x14ac:dyDescent="0.25">
      <c r="A41" s="8"/>
      <c r="B41" s="18"/>
      <c r="C41" s="18"/>
      <c r="D41" s="18"/>
      <c r="E41" s="235"/>
      <c r="F41" s="18"/>
      <c r="G41" s="34"/>
      <c r="H41" s="311"/>
      <c r="I41" s="34"/>
      <c r="J41" s="34"/>
      <c r="K41" s="311"/>
      <c r="L41" s="76"/>
      <c r="M41" s="76"/>
      <c r="N41" s="339"/>
      <c r="O41" s="76"/>
      <c r="P41" s="76"/>
      <c r="Q41" s="339"/>
      <c r="R41" s="76"/>
      <c r="S41" s="76"/>
      <c r="T41" s="339"/>
      <c r="U41" s="18"/>
      <c r="V41" s="18"/>
      <c r="W41" s="235"/>
      <c r="X41" s="18"/>
      <c r="Y41" s="18"/>
      <c r="Z41" s="18"/>
    </row>
    <row r="42" spans="1:30" ht="13.5" thickBot="1" x14ac:dyDescent="0.25">
      <c r="A42" s="9" t="s">
        <v>19</v>
      </c>
      <c r="B42" s="28"/>
      <c r="C42" s="378" t="s">
        <v>35</v>
      </c>
      <c r="D42" s="379"/>
      <c r="E42" s="379"/>
      <c r="F42" s="380"/>
      <c r="G42" s="380"/>
      <c r="H42" s="380"/>
      <c r="I42" s="380"/>
      <c r="J42" s="380"/>
      <c r="K42" s="367"/>
      <c r="L42" s="383" t="s">
        <v>38</v>
      </c>
      <c r="M42" s="366"/>
      <c r="N42" s="366"/>
      <c r="O42" s="366"/>
      <c r="P42" s="366"/>
      <c r="Q42" s="366"/>
      <c r="R42" s="366"/>
      <c r="S42" s="366"/>
      <c r="T42" s="367"/>
      <c r="U42" s="200"/>
      <c r="V42" s="12"/>
      <c r="W42" s="354"/>
      <c r="X42" s="12"/>
      <c r="Y42" s="12"/>
      <c r="Z42" s="10"/>
      <c r="AA42" s="13" t="s">
        <v>0</v>
      </c>
    </row>
    <row r="43" spans="1:30" x14ac:dyDescent="0.2">
      <c r="A43" s="30"/>
      <c r="B43" s="20"/>
      <c r="C43" s="368" t="s">
        <v>36</v>
      </c>
      <c r="D43" s="369"/>
      <c r="E43" s="370"/>
      <c r="F43" s="368" t="s">
        <v>37</v>
      </c>
      <c r="G43" s="371"/>
      <c r="H43" s="370"/>
      <c r="I43" s="372" t="s">
        <v>103</v>
      </c>
      <c r="J43" s="373"/>
      <c r="K43" s="370"/>
      <c r="L43" s="265"/>
      <c r="M43" s="266"/>
      <c r="N43" s="340"/>
      <c r="O43" s="265"/>
      <c r="P43" s="266"/>
      <c r="Q43" s="340"/>
      <c r="R43" s="265"/>
      <c r="S43" s="266"/>
      <c r="T43" s="340"/>
      <c r="U43" s="19"/>
      <c r="V43" s="8"/>
      <c r="W43" s="310"/>
      <c r="X43" s="8"/>
      <c r="Y43" s="8"/>
      <c r="Z43" s="59"/>
      <c r="AA43" s="105"/>
    </row>
    <row r="44" spans="1:30" x14ac:dyDescent="0.2">
      <c r="A44" s="30"/>
      <c r="B44" s="20"/>
      <c r="C44" s="135" t="s">
        <v>95</v>
      </c>
      <c r="D44" s="193" t="s">
        <v>96</v>
      </c>
      <c r="E44" s="300" t="s">
        <v>157</v>
      </c>
      <c r="F44" s="135" t="s">
        <v>95</v>
      </c>
      <c r="G44" s="193" t="s">
        <v>96</v>
      </c>
      <c r="H44" s="300" t="s">
        <v>157</v>
      </c>
      <c r="I44" s="135" t="s">
        <v>95</v>
      </c>
      <c r="J44" s="193" t="s">
        <v>96</v>
      </c>
      <c r="K44" s="300" t="s">
        <v>157</v>
      </c>
      <c r="L44" s="135" t="s">
        <v>95</v>
      </c>
      <c r="M44" s="193" t="s">
        <v>96</v>
      </c>
      <c r="N44" s="300" t="s">
        <v>157</v>
      </c>
      <c r="O44" s="135" t="s">
        <v>95</v>
      </c>
      <c r="P44" s="193" t="s">
        <v>96</v>
      </c>
      <c r="Q44" s="300" t="s">
        <v>157</v>
      </c>
      <c r="R44" s="135" t="s">
        <v>95</v>
      </c>
      <c r="S44" s="193" t="s">
        <v>96</v>
      </c>
      <c r="T44" s="300" t="s">
        <v>157</v>
      </c>
      <c r="U44" s="19"/>
      <c r="V44" s="8"/>
      <c r="W44" s="310"/>
      <c r="X44" s="8"/>
      <c r="Y44" s="8"/>
      <c r="Z44" s="59"/>
      <c r="AA44" s="105"/>
    </row>
    <row r="45" spans="1:30" x14ac:dyDescent="0.2">
      <c r="A45" s="44" t="s">
        <v>176</v>
      </c>
      <c r="B45" s="104" t="s">
        <v>4</v>
      </c>
      <c r="C45" s="199"/>
      <c r="D45" s="78"/>
      <c r="E45" s="179"/>
      <c r="F45" s="158">
        <v>5.65</v>
      </c>
      <c r="G45" s="24">
        <f t="shared" ref="G45:H47" si="5">$F45</f>
        <v>5.65</v>
      </c>
      <c r="H45" s="154">
        <v>6</v>
      </c>
      <c r="I45" s="158">
        <v>5.65</v>
      </c>
      <c r="J45" s="24">
        <f t="shared" ref="J45:K47" si="6">$I45</f>
        <v>5.65</v>
      </c>
      <c r="K45" s="154">
        <v>6</v>
      </c>
      <c r="L45" s="87"/>
      <c r="M45" s="21"/>
      <c r="N45" s="201"/>
      <c r="O45" s="87"/>
      <c r="P45" s="21"/>
      <c r="Q45" s="201"/>
      <c r="R45" s="87"/>
      <c r="S45" s="21"/>
      <c r="T45" s="201"/>
      <c r="U45" s="19"/>
      <c r="V45" s="8"/>
      <c r="W45" s="310"/>
      <c r="X45" s="8"/>
      <c r="Y45" s="8"/>
      <c r="Z45" s="59"/>
      <c r="AA45" s="297"/>
    </row>
    <row r="46" spans="1:30" ht="15.75" x14ac:dyDescent="0.3">
      <c r="A46" s="291" t="s">
        <v>166</v>
      </c>
      <c r="B46" s="104" t="s">
        <v>4</v>
      </c>
      <c r="C46" s="199"/>
      <c r="D46" s="78"/>
      <c r="E46" s="179"/>
      <c r="F46" s="158">
        <v>5.65</v>
      </c>
      <c r="G46" s="24">
        <f t="shared" si="5"/>
        <v>5.65</v>
      </c>
      <c r="H46" s="154">
        <v>6</v>
      </c>
      <c r="I46" s="158">
        <v>5.65</v>
      </c>
      <c r="J46" s="24">
        <f t="shared" si="6"/>
        <v>5.65</v>
      </c>
      <c r="K46" s="154">
        <v>6</v>
      </c>
      <c r="L46" s="87"/>
      <c r="M46" s="21"/>
      <c r="N46" s="201"/>
      <c r="O46" s="87"/>
      <c r="P46" s="21"/>
      <c r="Q46" s="201"/>
      <c r="R46" s="87"/>
      <c r="S46" s="21"/>
      <c r="T46" s="201"/>
      <c r="U46" s="19"/>
      <c r="V46" s="8"/>
      <c r="W46" s="310"/>
      <c r="X46" s="8"/>
      <c r="Y46" s="8"/>
      <c r="Z46" s="59"/>
      <c r="AA46" s="297"/>
    </row>
    <row r="47" spans="1:30" x14ac:dyDescent="0.2">
      <c r="A47" s="35" t="s">
        <v>147</v>
      </c>
      <c r="B47" s="104" t="s">
        <v>4</v>
      </c>
      <c r="C47" s="199"/>
      <c r="D47" s="78"/>
      <c r="E47" s="179"/>
      <c r="F47" s="158">
        <v>2</v>
      </c>
      <c r="G47" s="24">
        <f t="shared" si="5"/>
        <v>2</v>
      </c>
      <c r="H47" s="154">
        <f t="shared" si="5"/>
        <v>2</v>
      </c>
      <c r="I47" s="158">
        <v>2</v>
      </c>
      <c r="J47" s="24">
        <f t="shared" si="6"/>
        <v>2</v>
      </c>
      <c r="K47" s="154">
        <f t="shared" si="6"/>
        <v>2</v>
      </c>
      <c r="L47" s="87"/>
      <c r="M47" s="21"/>
      <c r="N47" s="201"/>
      <c r="O47" s="87"/>
      <c r="P47" s="21"/>
      <c r="Q47" s="201"/>
      <c r="R47" s="87"/>
      <c r="S47" s="21"/>
      <c r="T47" s="201"/>
      <c r="U47" s="19"/>
      <c r="V47" s="8"/>
      <c r="W47" s="310"/>
      <c r="X47" s="8"/>
      <c r="Y47" s="8"/>
      <c r="Z47" s="59"/>
      <c r="AA47" s="298"/>
    </row>
    <row r="48" spans="1:30" s="8" customFormat="1" x14ac:dyDescent="0.2">
      <c r="A48" s="94" t="s">
        <v>76</v>
      </c>
      <c r="B48" s="104" t="s">
        <v>4</v>
      </c>
      <c r="C48" s="178"/>
      <c r="D48" s="180"/>
      <c r="E48" s="179"/>
      <c r="F48" s="178"/>
      <c r="G48" s="180"/>
      <c r="H48" s="179"/>
      <c r="I48" s="178"/>
      <c r="J48" s="180"/>
      <c r="K48" s="179"/>
      <c r="L48" s="195">
        <v>8</v>
      </c>
      <c r="M48" s="78">
        <f>$L48</f>
        <v>8</v>
      </c>
      <c r="N48" s="179">
        <f>$L48</f>
        <v>8</v>
      </c>
      <c r="O48" s="178"/>
      <c r="P48" s="180"/>
      <c r="Q48" s="179"/>
      <c r="R48" s="178"/>
      <c r="S48" s="180"/>
      <c r="T48" s="179"/>
      <c r="U48" s="178"/>
      <c r="V48" s="180"/>
      <c r="W48" s="180"/>
      <c r="X48" s="180"/>
      <c r="Y48" s="180"/>
      <c r="Z48" s="179"/>
      <c r="AA48" s="134" t="s">
        <v>106</v>
      </c>
    </row>
    <row r="49" spans="1:27" s="8" customFormat="1" x14ac:dyDescent="0.2">
      <c r="A49" s="94" t="s">
        <v>39</v>
      </c>
      <c r="B49" s="104" t="s">
        <v>4</v>
      </c>
      <c r="C49" s="199"/>
      <c r="D49" s="78"/>
      <c r="E49" s="179"/>
      <c r="F49" s="199"/>
      <c r="G49" s="78"/>
      <c r="H49" s="179"/>
      <c r="I49" s="199"/>
      <c r="J49" s="78"/>
      <c r="K49" s="179"/>
      <c r="L49" s="195">
        <v>6</v>
      </c>
      <c r="M49" s="78">
        <f>$L49</f>
        <v>6</v>
      </c>
      <c r="N49" s="179">
        <f>$L49</f>
        <v>6</v>
      </c>
      <c r="O49" s="199"/>
      <c r="P49" s="78"/>
      <c r="Q49" s="179"/>
      <c r="R49" s="199"/>
      <c r="S49" s="78"/>
      <c r="T49" s="179"/>
      <c r="U49" s="199"/>
      <c r="V49" s="78"/>
      <c r="W49" s="180"/>
      <c r="X49" s="78"/>
      <c r="Y49" s="78"/>
      <c r="Z49" s="79"/>
      <c r="AA49" s="134" t="s">
        <v>107</v>
      </c>
    </row>
    <row r="50" spans="1:27" s="8" customFormat="1" x14ac:dyDescent="0.2">
      <c r="A50" s="209" t="s">
        <v>122</v>
      </c>
      <c r="B50" s="210" t="s">
        <v>4</v>
      </c>
      <c r="C50" s="199"/>
      <c r="D50" s="78"/>
      <c r="E50" s="179"/>
      <c r="F50" s="199"/>
      <c r="G50" s="78"/>
      <c r="H50" s="179"/>
      <c r="I50" s="199"/>
      <c r="J50" s="78"/>
      <c r="K50" s="179"/>
      <c r="L50" s="199"/>
      <c r="M50" s="78"/>
      <c r="N50" s="179"/>
      <c r="O50" s="178">
        <f>-O35</f>
        <v>5.4499999999999957</v>
      </c>
      <c r="P50" s="180">
        <f>-P35</f>
        <v>6.3000000000000043</v>
      </c>
      <c r="Q50" s="179">
        <f>-Q35</f>
        <v>6.3999999999999986</v>
      </c>
      <c r="R50" s="178"/>
      <c r="S50" s="180"/>
      <c r="T50" s="179"/>
      <c r="U50" s="199"/>
      <c r="V50" s="78"/>
      <c r="W50" s="180"/>
      <c r="X50" s="78"/>
      <c r="Y50" s="78"/>
      <c r="Z50" s="79"/>
      <c r="AA50" s="212" t="s">
        <v>123</v>
      </c>
    </row>
    <row r="51" spans="1:27" s="8" customFormat="1" ht="13.5" thickBot="1" x14ac:dyDescent="0.25">
      <c r="A51" s="207" t="s">
        <v>134</v>
      </c>
      <c r="B51" s="208" t="s">
        <v>4</v>
      </c>
      <c r="C51" s="83"/>
      <c r="D51" s="121"/>
      <c r="E51" s="312"/>
      <c r="F51" s="83"/>
      <c r="G51" s="121"/>
      <c r="H51" s="312"/>
      <c r="I51" s="83"/>
      <c r="J51" s="121"/>
      <c r="K51" s="312"/>
      <c r="L51" s="83"/>
      <c r="M51" s="121"/>
      <c r="N51" s="312"/>
      <c r="O51" s="83"/>
      <c r="P51" s="85"/>
      <c r="Q51" s="307"/>
      <c r="R51" s="83">
        <f>(R23-R22)/2</f>
        <v>15</v>
      </c>
      <c r="S51" s="121">
        <f>(S23-S22)/2</f>
        <v>15</v>
      </c>
      <c r="T51" s="312">
        <f>(T23-T22)/2</f>
        <v>15</v>
      </c>
      <c r="U51" s="83"/>
      <c r="V51" s="121"/>
      <c r="W51" s="355"/>
      <c r="X51" s="121"/>
      <c r="Y51" s="121"/>
      <c r="Z51" s="84"/>
      <c r="AA51" s="211" t="s">
        <v>132</v>
      </c>
    </row>
    <row r="52" spans="1:27" x14ac:dyDescent="0.2">
      <c r="C52" s="78"/>
      <c r="D52" s="78"/>
      <c r="E52" s="180"/>
      <c r="F52" s="78"/>
      <c r="G52" s="78"/>
      <c r="H52" s="180"/>
      <c r="I52" s="78"/>
      <c r="J52" s="78"/>
      <c r="K52" s="180"/>
      <c r="L52" s="78"/>
      <c r="M52" s="78"/>
      <c r="N52" s="180"/>
      <c r="O52" s="78"/>
      <c r="P52" s="78"/>
      <c r="Q52" s="180"/>
      <c r="R52" s="78"/>
      <c r="S52" s="78"/>
      <c r="T52" s="180"/>
      <c r="U52" s="78"/>
      <c r="V52" s="78"/>
      <c r="W52" s="180"/>
      <c r="X52" s="78"/>
      <c r="Y52" s="78"/>
      <c r="Z52" s="78"/>
    </row>
    <row r="53" spans="1:27" ht="13.5" thickBot="1" x14ac:dyDescent="0.25">
      <c r="A53" s="67"/>
      <c r="B53" s="18"/>
      <c r="C53" s="18"/>
      <c r="D53" s="18"/>
      <c r="E53" s="235"/>
      <c r="F53" s="18"/>
      <c r="G53" s="21"/>
      <c r="H53" s="273"/>
      <c r="I53" s="21"/>
      <c r="J53" s="21"/>
      <c r="K53" s="273"/>
      <c r="L53" s="21"/>
      <c r="M53" s="21"/>
      <c r="N53" s="273"/>
      <c r="O53" s="21"/>
      <c r="P53" s="21"/>
      <c r="Q53" s="273"/>
      <c r="R53" s="21"/>
      <c r="S53" s="21"/>
      <c r="T53" s="273"/>
      <c r="U53" s="21"/>
      <c r="V53" s="21"/>
      <c r="W53" s="273"/>
      <c r="X53" s="21"/>
      <c r="Y53" s="21"/>
      <c r="Z53" s="21"/>
    </row>
    <row r="54" spans="1:27" ht="13.5" thickBot="1" x14ac:dyDescent="0.25">
      <c r="A54" s="9" t="s">
        <v>20</v>
      </c>
      <c r="B54" s="11"/>
      <c r="C54" s="378" t="s">
        <v>35</v>
      </c>
      <c r="D54" s="379"/>
      <c r="E54" s="379"/>
      <c r="F54" s="380"/>
      <c r="G54" s="380"/>
      <c r="H54" s="380"/>
      <c r="I54" s="380"/>
      <c r="J54" s="380"/>
      <c r="K54" s="367"/>
      <c r="L54" s="383" t="s">
        <v>38</v>
      </c>
      <c r="M54" s="366"/>
      <c r="N54" s="366"/>
      <c r="O54" s="366"/>
      <c r="P54" s="366"/>
      <c r="Q54" s="366"/>
      <c r="R54" s="366"/>
      <c r="S54" s="366"/>
      <c r="T54" s="367"/>
      <c r="U54" s="372" t="s">
        <v>16</v>
      </c>
      <c r="V54" s="371"/>
      <c r="W54" s="370"/>
      <c r="X54" s="185"/>
      <c r="Y54" s="89"/>
      <c r="Z54" s="106"/>
      <c r="AA54" s="66" t="s">
        <v>0</v>
      </c>
    </row>
    <row r="55" spans="1:27" x14ac:dyDescent="0.2">
      <c r="A55" s="30"/>
      <c r="B55" s="18"/>
      <c r="C55" s="368" t="s">
        <v>36</v>
      </c>
      <c r="D55" s="369"/>
      <c r="E55" s="370"/>
      <c r="F55" s="368" t="s">
        <v>37</v>
      </c>
      <c r="G55" s="371"/>
      <c r="H55" s="370"/>
      <c r="I55" s="372" t="s">
        <v>103</v>
      </c>
      <c r="J55" s="373"/>
      <c r="K55" s="370"/>
      <c r="L55" s="265"/>
      <c r="M55" s="266"/>
      <c r="N55" s="340"/>
      <c r="O55" s="265"/>
      <c r="P55" s="266"/>
      <c r="Q55" s="340"/>
      <c r="R55" s="265"/>
      <c r="S55" s="266"/>
      <c r="T55" s="340"/>
      <c r="U55" s="265"/>
      <c r="V55" s="266"/>
      <c r="W55" s="340"/>
      <c r="X55" s="186"/>
      <c r="Y55" s="17"/>
      <c r="Z55" s="118"/>
      <c r="AA55" s="15"/>
    </row>
    <row r="56" spans="1:27" x14ac:dyDescent="0.2">
      <c r="A56" s="30"/>
      <c r="B56" s="18"/>
      <c r="C56" s="135" t="s">
        <v>95</v>
      </c>
      <c r="D56" s="193" t="s">
        <v>96</v>
      </c>
      <c r="E56" s="300" t="s">
        <v>157</v>
      </c>
      <c r="F56" s="135" t="s">
        <v>95</v>
      </c>
      <c r="G56" s="193" t="s">
        <v>96</v>
      </c>
      <c r="H56" s="300" t="s">
        <v>157</v>
      </c>
      <c r="I56" s="135" t="s">
        <v>95</v>
      </c>
      <c r="J56" s="193" t="s">
        <v>96</v>
      </c>
      <c r="K56" s="300" t="s">
        <v>157</v>
      </c>
      <c r="L56" s="135" t="s">
        <v>95</v>
      </c>
      <c r="M56" s="193" t="s">
        <v>96</v>
      </c>
      <c r="N56" s="300" t="s">
        <v>157</v>
      </c>
      <c r="O56" s="135" t="s">
        <v>95</v>
      </c>
      <c r="P56" s="193" t="s">
        <v>96</v>
      </c>
      <c r="Q56" s="300" t="s">
        <v>157</v>
      </c>
      <c r="R56" s="135" t="s">
        <v>95</v>
      </c>
      <c r="S56" s="193" t="s">
        <v>96</v>
      </c>
      <c r="T56" s="300" t="s">
        <v>157</v>
      </c>
      <c r="U56" s="135" t="s">
        <v>95</v>
      </c>
      <c r="V56" s="193" t="s">
        <v>96</v>
      </c>
      <c r="W56" s="300" t="s">
        <v>157</v>
      </c>
      <c r="X56" s="135"/>
      <c r="Y56" s="17"/>
      <c r="Z56" s="118"/>
      <c r="AA56" s="15"/>
    </row>
    <row r="57" spans="1:27" ht="12.75" customHeight="1" x14ac:dyDescent="0.25">
      <c r="A57" s="68"/>
      <c r="B57" s="26"/>
      <c r="C57" s="80"/>
      <c r="D57" s="26"/>
      <c r="E57" s="201"/>
      <c r="F57" s="80"/>
      <c r="G57" s="26"/>
      <c r="H57" s="201"/>
      <c r="I57" s="80"/>
      <c r="J57" s="26"/>
      <c r="K57" s="201"/>
      <c r="L57" s="80"/>
      <c r="M57" s="26"/>
      <c r="N57" s="201"/>
      <c r="O57" s="80"/>
      <c r="P57" s="26"/>
      <c r="Q57" s="201"/>
      <c r="R57" s="80"/>
      <c r="S57" s="26"/>
      <c r="T57" s="201"/>
      <c r="U57" s="155"/>
      <c r="V57" s="43"/>
      <c r="W57" s="356"/>
      <c r="X57" s="155"/>
      <c r="Y57" s="43"/>
      <c r="Z57" s="107"/>
      <c r="AA57" s="59"/>
    </row>
    <row r="58" spans="1:27" x14ac:dyDescent="0.2">
      <c r="A58" s="36" t="s">
        <v>60</v>
      </c>
      <c r="B58" s="37" t="s">
        <v>3</v>
      </c>
      <c r="C58" s="137"/>
      <c r="D58" s="233"/>
      <c r="E58" s="314"/>
      <c r="F58" s="38">
        <v>1</v>
      </c>
      <c r="G58" s="213">
        <v>1</v>
      </c>
      <c r="H58" s="313">
        <v>1</v>
      </c>
      <c r="I58" s="137">
        <f>-I30/(C31+I30)</f>
        <v>-0.25253259460254346</v>
      </c>
      <c r="J58" s="233">
        <f>-J30/(D31+J30)</f>
        <v>-0.25253259460254246</v>
      </c>
      <c r="K58" s="314">
        <f>-K30/(E31+K30)</f>
        <v>-0.25253259460254246</v>
      </c>
      <c r="L58" s="38"/>
      <c r="M58" s="213"/>
      <c r="N58" s="313"/>
      <c r="O58" s="38"/>
      <c r="P58" s="213"/>
      <c r="Q58" s="313"/>
      <c r="R58" s="38"/>
      <c r="S58" s="213"/>
      <c r="T58" s="313"/>
      <c r="U58" s="49"/>
      <c r="V58" s="130"/>
      <c r="W58" s="322"/>
      <c r="X58" s="38"/>
      <c r="Y58" s="213"/>
      <c r="Z58" s="108"/>
      <c r="AA58" s="74" t="s">
        <v>111</v>
      </c>
    </row>
    <row r="59" spans="1:27" x14ac:dyDescent="0.2">
      <c r="A59" s="39" t="s">
        <v>61</v>
      </c>
      <c r="B59" s="37" t="s">
        <v>2</v>
      </c>
      <c r="C59" s="38"/>
      <c r="D59" s="213"/>
      <c r="E59" s="313"/>
      <c r="F59" s="137">
        <f t="shared" ref="F59:K59" si="7">F$46*F58</f>
        <v>5.65</v>
      </c>
      <c r="G59" s="233">
        <f t="shared" si="7"/>
        <v>5.65</v>
      </c>
      <c r="H59" s="314">
        <f t="shared" si="7"/>
        <v>6</v>
      </c>
      <c r="I59" s="137">
        <f t="shared" si="7"/>
        <v>-1.4268091595043706</v>
      </c>
      <c r="J59" s="233">
        <f t="shared" si="7"/>
        <v>-1.426809159504365</v>
      </c>
      <c r="K59" s="314">
        <f t="shared" si="7"/>
        <v>-1.5151955676152546</v>
      </c>
      <c r="L59" s="38"/>
      <c r="M59" s="213"/>
      <c r="N59" s="313"/>
      <c r="O59" s="38"/>
      <c r="P59" s="213"/>
      <c r="Q59" s="313"/>
      <c r="R59" s="38"/>
      <c r="S59" s="213"/>
      <c r="T59" s="313"/>
      <c r="U59" s="189">
        <f>SUM(F59,I59)</f>
        <v>4.2231908404956293</v>
      </c>
      <c r="V59" s="250">
        <f>SUM(G59,J59)</f>
        <v>4.2231908404956355</v>
      </c>
      <c r="W59" s="348">
        <f>SUM(H59,K59)</f>
        <v>4.4848044323847454</v>
      </c>
      <c r="X59" s="156"/>
      <c r="Y59" s="269"/>
      <c r="Z59" s="109"/>
      <c r="AA59" s="74" t="s">
        <v>32</v>
      </c>
    </row>
    <row r="60" spans="1:27" x14ac:dyDescent="0.2">
      <c r="A60" s="194"/>
      <c r="B60" s="26"/>
      <c r="C60" s="41"/>
      <c r="D60" s="42"/>
      <c r="E60" s="175"/>
      <c r="F60" s="41"/>
      <c r="G60" s="42"/>
      <c r="H60" s="175"/>
      <c r="I60" s="41"/>
      <c r="J60" s="42"/>
      <c r="K60" s="175"/>
      <c r="L60" s="41"/>
      <c r="M60" s="42"/>
      <c r="N60" s="175"/>
      <c r="O60" s="41"/>
      <c r="P60" s="42"/>
      <c r="Q60" s="175"/>
      <c r="R60" s="41"/>
      <c r="S60" s="42"/>
      <c r="T60" s="175"/>
      <c r="U60" s="159"/>
      <c r="V60" s="76"/>
      <c r="W60" s="317"/>
      <c r="X60" s="155"/>
      <c r="Y60" s="43"/>
      <c r="Z60" s="107"/>
      <c r="AA60" s="74"/>
    </row>
    <row r="61" spans="1:27" x14ac:dyDescent="0.2">
      <c r="A61" s="40"/>
      <c r="B61" s="26"/>
      <c r="C61" s="41"/>
      <c r="D61" s="42"/>
      <c r="E61" s="175"/>
      <c r="F61" s="41"/>
      <c r="G61" s="42"/>
      <c r="H61" s="175"/>
      <c r="I61" s="41"/>
      <c r="J61" s="42"/>
      <c r="K61" s="175"/>
      <c r="L61" s="41"/>
      <c r="M61" s="42"/>
      <c r="N61" s="175"/>
      <c r="O61" s="41"/>
      <c r="P61" s="42"/>
      <c r="Q61" s="175"/>
      <c r="R61" s="41"/>
      <c r="S61" s="42"/>
      <c r="T61" s="175"/>
      <c r="U61" s="159"/>
      <c r="V61" s="76"/>
      <c r="W61" s="317"/>
      <c r="X61" s="155"/>
      <c r="Y61" s="43"/>
      <c r="Z61" s="107"/>
      <c r="AA61" s="74"/>
    </row>
    <row r="62" spans="1:27" x14ac:dyDescent="0.2">
      <c r="A62" s="36" t="s">
        <v>64</v>
      </c>
      <c r="B62" s="37" t="s">
        <v>3</v>
      </c>
      <c r="C62" s="137"/>
      <c r="D62" s="233"/>
      <c r="E62" s="314"/>
      <c r="F62" s="38">
        <v>1</v>
      </c>
      <c r="G62" s="213">
        <v>1</v>
      </c>
      <c r="H62" s="313">
        <v>1</v>
      </c>
      <c r="I62" s="38">
        <v>0</v>
      </c>
      <c r="J62" s="213">
        <v>0</v>
      </c>
      <c r="K62" s="313">
        <v>0</v>
      </c>
      <c r="L62" s="38"/>
      <c r="M62" s="213"/>
      <c r="N62" s="313"/>
      <c r="O62" s="38"/>
      <c r="P62" s="213"/>
      <c r="Q62" s="313"/>
      <c r="R62" s="38"/>
      <c r="S62" s="213"/>
      <c r="T62" s="313"/>
      <c r="U62" s="49"/>
      <c r="V62" s="130"/>
      <c r="W62" s="322"/>
      <c r="X62" s="38"/>
      <c r="Y62" s="213"/>
      <c r="Z62" s="108"/>
      <c r="AA62" s="74" t="s">
        <v>24</v>
      </c>
    </row>
    <row r="63" spans="1:27" x14ac:dyDescent="0.2">
      <c r="A63" s="39" t="s">
        <v>65</v>
      </c>
      <c r="B63" s="37" t="s">
        <v>2</v>
      </c>
      <c r="C63" s="38"/>
      <c r="D63" s="213"/>
      <c r="E63" s="313"/>
      <c r="F63" s="137">
        <f t="shared" ref="F63:K63" si="8">F$46*F62</f>
        <v>5.65</v>
      </c>
      <c r="G63" s="233">
        <f t="shared" si="8"/>
        <v>5.65</v>
      </c>
      <c r="H63" s="314">
        <f t="shared" si="8"/>
        <v>6</v>
      </c>
      <c r="I63" s="137">
        <f t="shared" si="8"/>
        <v>0</v>
      </c>
      <c r="J63" s="233">
        <f t="shared" si="8"/>
        <v>0</v>
      </c>
      <c r="K63" s="314">
        <f t="shared" si="8"/>
        <v>0</v>
      </c>
      <c r="L63" s="38"/>
      <c r="M63" s="213"/>
      <c r="N63" s="313"/>
      <c r="O63" s="38"/>
      <c r="P63" s="213"/>
      <c r="Q63" s="313"/>
      <c r="R63" s="38"/>
      <c r="S63" s="213"/>
      <c r="T63" s="313"/>
      <c r="U63" s="189">
        <f>SUM(F63,I63)</f>
        <v>5.65</v>
      </c>
      <c r="V63" s="250">
        <f>SUM(G63,J63)</f>
        <v>5.65</v>
      </c>
      <c r="W63" s="348">
        <f>SUM(H63,K63)</f>
        <v>6</v>
      </c>
      <c r="X63" s="156"/>
      <c r="Y63" s="269"/>
      <c r="Z63" s="109"/>
      <c r="AA63" s="74" t="s">
        <v>33</v>
      </c>
    </row>
    <row r="64" spans="1:27" x14ac:dyDescent="0.2">
      <c r="A64" s="40"/>
      <c r="B64" s="26"/>
      <c r="C64" s="41"/>
      <c r="D64" s="42"/>
      <c r="E64" s="175"/>
      <c r="F64" s="41"/>
      <c r="G64" s="42"/>
      <c r="H64" s="175"/>
      <c r="I64" s="41"/>
      <c r="J64" s="42"/>
      <c r="K64" s="175"/>
      <c r="L64" s="41"/>
      <c r="M64" s="42"/>
      <c r="N64" s="175"/>
      <c r="O64" s="41"/>
      <c r="P64" s="42"/>
      <c r="Q64" s="175"/>
      <c r="R64" s="41"/>
      <c r="S64" s="42"/>
      <c r="T64" s="175"/>
      <c r="U64" s="159"/>
      <c r="V64" s="76"/>
      <c r="W64" s="317"/>
      <c r="X64" s="155"/>
      <c r="Y64" s="43"/>
      <c r="Z64" s="107"/>
      <c r="AA64" s="74"/>
    </row>
    <row r="65" spans="1:27" x14ac:dyDescent="0.2">
      <c r="A65" s="40"/>
      <c r="B65" s="26"/>
      <c r="C65" s="41"/>
      <c r="D65" s="42"/>
      <c r="E65" s="175"/>
      <c r="F65" s="41"/>
      <c r="G65" s="42"/>
      <c r="H65" s="175"/>
      <c r="I65" s="41"/>
      <c r="J65" s="42"/>
      <c r="K65" s="175"/>
      <c r="L65" s="41"/>
      <c r="M65" s="42"/>
      <c r="N65" s="175"/>
      <c r="O65" s="41"/>
      <c r="P65" s="42"/>
      <c r="Q65" s="175"/>
      <c r="R65" s="41"/>
      <c r="S65" s="42"/>
      <c r="T65" s="175"/>
      <c r="U65" s="159"/>
      <c r="V65" s="76"/>
      <c r="W65" s="317"/>
      <c r="X65" s="155"/>
      <c r="Y65" s="43"/>
      <c r="Z65" s="107"/>
      <c r="AA65" s="74"/>
    </row>
    <row r="66" spans="1:27" x14ac:dyDescent="0.2">
      <c r="A66" s="36" t="s">
        <v>66</v>
      </c>
      <c r="B66" s="37" t="s">
        <v>3</v>
      </c>
      <c r="C66" s="137"/>
      <c r="D66" s="233"/>
      <c r="E66" s="314"/>
      <c r="F66" s="38">
        <f>F30/(F30+I30)</f>
        <v>0.5</v>
      </c>
      <c r="G66" s="213">
        <f>G30/(G30+J30)</f>
        <v>0.5</v>
      </c>
      <c r="H66" s="313">
        <f>H30/(H30+K30)</f>
        <v>0.5</v>
      </c>
      <c r="I66" s="38">
        <f>I30/(F30+I30)</f>
        <v>0.5</v>
      </c>
      <c r="J66" s="213">
        <f>J30/(G30+J30)</f>
        <v>0.5</v>
      </c>
      <c r="K66" s="313">
        <f>K30/(H30+K30)</f>
        <v>0.5</v>
      </c>
      <c r="L66" s="38"/>
      <c r="M66" s="213"/>
      <c r="N66" s="313"/>
      <c r="O66" s="38"/>
      <c r="P66" s="213"/>
      <c r="Q66" s="313"/>
      <c r="R66" s="38"/>
      <c r="S66" s="213"/>
      <c r="T66" s="313"/>
      <c r="U66" s="49"/>
      <c r="V66" s="130"/>
      <c r="W66" s="322"/>
      <c r="X66" s="38"/>
      <c r="Y66" s="213"/>
      <c r="Z66" s="108"/>
      <c r="AA66" s="74" t="s">
        <v>111</v>
      </c>
    </row>
    <row r="67" spans="1:27" x14ac:dyDescent="0.2">
      <c r="A67" s="39" t="s">
        <v>67</v>
      </c>
      <c r="B67" s="37" t="s">
        <v>2</v>
      </c>
      <c r="C67" s="38"/>
      <c r="D67" s="213"/>
      <c r="E67" s="313"/>
      <c r="F67" s="38">
        <f t="shared" ref="F67:K67" si="9">F$45*F66</f>
        <v>2.8250000000000002</v>
      </c>
      <c r="G67" s="213">
        <f t="shared" si="9"/>
        <v>2.8250000000000002</v>
      </c>
      <c r="H67" s="313">
        <f t="shared" si="9"/>
        <v>3</v>
      </c>
      <c r="I67" s="38">
        <f t="shared" si="9"/>
        <v>2.8250000000000002</v>
      </c>
      <c r="J67" s="213">
        <f t="shared" si="9"/>
        <v>2.8250000000000002</v>
      </c>
      <c r="K67" s="313">
        <f t="shared" si="9"/>
        <v>3</v>
      </c>
      <c r="L67" s="38"/>
      <c r="M67" s="213"/>
      <c r="N67" s="313"/>
      <c r="O67" s="38"/>
      <c r="P67" s="213"/>
      <c r="Q67" s="313"/>
      <c r="R67" s="38"/>
      <c r="S67" s="213"/>
      <c r="T67" s="313"/>
      <c r="U67" s="189">
        <f>SUM(F67,I67)</f>
        <v>5.65</v>
      </c>
      <c r="V67" s="250">
        <f>SUM(G67,J67)</f>
        <v>5.65</v>
      </c>
      <c r="W67" s="348">
        <f>SUM(H67,K67)</f>
        <v>6</v>
      </c>
      <c r="X67" s="156"/>
      <c r="Y67" s="269"/>
      <c r="Z67" s="109"/>
      <c r="AA67" s="74" t="s">
        <v>34</v>
      </c>
    </row>
    <row r="68" spans="1:27" x14ac:dyDescent="0.2">
      <c r="A68" s="40"/>
      <c r="B68" s="26"/>
      <c r="C68" s="41"/>
      <c r="D68" s="42"/>
      <c r="E68" s="175"/>
      <c r="F68" s="41"/>
      <c r="G68" s="42"/>
      <c r="H68" s="175"/>
      <c r="I68" s="41"/>
      <c r="J68" s="42"/>
      <c r="K68" s="175"/>
      <c r="L68" s="41"/>
      <c r="M68" s="42"/>
      <c r="N68" s="175"/>
      <c r="O68" s="41"/>
      <c r="P68" s="42"/>
      <c r="Q68" s="175"/>
      <c r="R68" s="41"/>
      <c r="S68" s="42"/>
      <c r="T68" s="175"/>
      <c r="U68" s="159"/>
      <c r="V68" s="76"/>
      <c r="W68" s="317"/>
      <c r="X68" s="155"/>
      <c r="Y68" s="43"/>
      <c r="Z68" s="107"/>
      <c r="AA68" s="74"/>
    </row>
    <row r="69" spans="1:27" x14ac:dyDescent="0.2">
      <c r="A69" s="40"/>
      <c r="B69" s="26"/>
      <c r="C69" s="41"/>
      <c r="D69" s="42"/>
      <c r="E69" s="175"/>
      <c r="F69" s="41"/>
      <c r="G69" s="42"/>
      <c r="H69" s="175"/>
      <c r="I69" s="41"/>
      <c r="J69" s="42"/>
      <c r="K69" s="175"/>
      <c r="L69" s="41"/>
      <c r="M69" s="42"/>
      <c r="N69" s="175"/>
      <c r="O69" s="41"/>
      <c r="P69" s="42"/>
      <c r="Q69" s="175"/>
      <c r="R69" s="41"/>
      <c r="S69" s="42"/>
      <c r="T69" s="175"/>
      <c r="U69" s="159"/>
      <c r="V69" s="76"/>
      <c r="W69" s="317"/>
      <c r="X69" s="155"/>
      <c r="Y69" s="43"/>
      <c r="Z69" s="107"/>
      <c r="AA69" s="74"/>
    </row>
    <row r="70" spans="1:27" x14ac:dyDescent="0.2">
      <c r="A70" s="36" t="s">
        <v>62</v>
      </c>
      <c r="B70" s="37" t="s">
        <v>3</v>
      </c>
      <c r="C70" s="137"/>
      <c r="D70" s="233"/>
      <c r="E70" s="314"/>
      <c r="F70" s="137">
        <f>-F30/(C31+F30)</f>
        <v>-0.25253259460254346</v>
      </c>
      <c r="G70" s="233">
        <f>-G30/(D31+G30)</f>
        <v>-0.25253259460254246</v>
      </c>
      <c r="H70" s="314">
        <f>-H30/(E31+H30)</f>
        <v>-0.25253259460254246</v>
      </c>
      <c r="I70" s="38">
        <v>1</v>
      </c>
      <c r="J70" s="213">
        <v>1</v>
      </c>
      <c r="K70" s="313">
        <v>1</v>
      </c>
      <c r="L70" s="38"/>
      <c r="M70" s="213"/>
      <c r="N70" s="313"/>
      <c r="O70" s="38"/>
      <c r="P70" s="213"/>
      <c r="Q70" s="313"/>
      <c r="R70" s="38"/>
      <c r="S70" s="213"/>
      <c r="T70" s="313"/>
      <c r="U70" s="49"/>
      <c r="V70" s="130"/>
      <c r="W70" s="322"/>
      <c r="X70" s="38"/>
      <c r="Y70" s="213"/>
      <c r="Z70" s="108"/>
      <c r="AA70" s="74" t="s">
        <v>111</v>
      </c>
    </row>
    <row r="71" spans="1:27" x14ac:dyDescent="0.2">
      <c r="A71" s="39" t="s">
        <v>63</v>
      </c>
      <c r="B71" s="37" t="s">
        <v>2</v>
      </c>
      <c r="C71" s="38"/>
      <c r="D71" s="213"/>
      <c r="E71" s="313"/>
      <c r="F71" s="137">
        <f t="shared" ref="F71:K71" si="10">F$46*F70</f>
        <v>-1.4268091595043706</v>
      </c>
      <c r="G71" s="233">
        <f t="shared" si="10"/>
        <v>-1.426809159504365</v>
      </c>
      <c r="H71" s="314">
        <f t="shared" si="10"/>
        <v>-1.5151955676152546</v>
      </c>
      <c r="I71" s="137">
        <f t="shared" si="10"/>
        <v>5.65</v>
      </c>
      <c r="J71" s="233">
        <f t="shared" si="10"/>
        <v>5.65</v>
      </c>
      <c r="K71" s="314">
        <f t="shared" si="10"/>
        <v>6</v>
      </c>
      <c r="L71" s="38"/>
      <c r="M71" s="213"/>
      <c r="N71" s="313"/>
      <c r="O71" s="38"/>
      <c r="P71" s="213"/>
      <c r="Q71" s="313"/>
      <c r="R71" s="38"/>
      <c r="S71" s="213"/>
      <c r="T71" s="313"/>
      <c r="U71" s="189">
        <f>SUM(F71,I71)</f>
        <v>4.2231908404956293</v>
      </c>
      <c r="V71" s="250">
        <f>SUM(G71,J71)</f>
        <v>4.2231908404956355</v>
      </c>
      <c r="W71" s="348">
        <f>SUM(H71,K71)</f>
        <v>4.4848044323847454</v>
      </c>
      <c r="X71" s="156"/>
      <c r="Y71" s="269"/>
      <c r="Z71" s="109"/>
      <c r="AA71" s="74" t="s">
        <v>32</v>
      </c>
    </row>
    <row r="72" spans="1:27" x14ac:dyDescent="0.2">
      <c r="A72" s="40"/>
      <c r="B72" s="26"/>
      <c r="C72" s="41"/>
      <c r="D72" s="42"/>
      <c r="E72" s="175"/>
      <c r="F72" s="41"/>
      <c r="G72" s="42"/>
      <c r="H72" s="175"/>
      <c r="I72" s="41"/>
      <c r="J72" s="42"/>
      <c r="K72" s="175"/>
      <c r="L72" s="41"/>
      <c r="M72" s="42"/>
      <c r="N72" s="175"/>
      <c r="O72" s="41"/>
      <c r="P72" s="42"/>
      <c r="Q72" s="175"/>
      <c r="R72" s="41"/>
      <c r="S72" s="42"/>
      <c r="T72" s="175"/>
      <c r="U72" s="159"/>
      <c r="V72" s="76"/>
      <c r="W72" s="317"/>
      <c r="X72" s="155"/>
      <c r="Y72" s="43"/>
      <c r="Z72" s="107"/>
      <c r="AA72" s="74"/>
    </row>
    <row r="73" spans="1:27" x14ac:dyDescent="0.2">
      <c r="A73" s="40"/>
      <c r="B73" s="26"/>
      <c r="C73" s="41"/>
      <c r="D73" s="42"/>
      <c r="E73" s="175"/>
      <c r="F73" s="41"/>
      <c r="G73" s="42"/>
      <c r="H73" s="175"/>
      <c r="I73" s="41"/>
      <c r="J73" s="42"/>
      <c r="K73" s="175"/>
      <c r="L73" s="41"/>
      <c r="M73" s="42"/>
      <c r="N73" s="175"/>
      <c r="O73" s="41"/>
      <c r="P73" s="42"/>
      <c r="Q73" s="175"/>
      <c r="R73" s="41"/>
      <c r="S73" s="42"/>
      <c r="T73" s="175"/>
      <c r="U73" s="159"/>
      <c r="V73" s="76"/>
      <c r="W73" s="317"/>
      <c r="X73" s="155"/>
      <c r="Y73" s="43"/>
      <c r="Z73" s="107"/>
      <c r="AA73" s="74"/>
    </row>
    <row r="74" spans="1:27" x14ac:dyDescent="0.2">
      <c r="A74" s="36" t="s">
        <v>68</v>
      </c>
      <c r="B74" s="37" t="s">
        <v>3</v>
      </c>
      <c r="C74" s="137"/>
      <c r="D74" s="233"/>
      <c r="E74" s="314"/>
      <c r="F74" s="38">
        <v>0</v>
      </c>
      <c r="G74" s="213">
        <v>0</v>
      </c>
      <c r="H74" s="313">
        <v>0</v>
      </c>
      <c r="I74" s="137">
        <v>1</v>
      </c>
      <c r="J74" s="233">
        <v>1</v>
      </c>
      <c r="K74" s="314">
        <v>1</v>
      </c>
      <c r="L74" s="38"/>
      <c r="M74" s="213"/>
      <c r="N74" s="313"/>
      <c r="O74" s="38"/>
      <c r="P74" s="213"/>
      <c r="Q74" s="313"/>
      <c r="R74" s="38"/>
      <c r="S74" s="213"/>
      <c r="T74" s="313"/>
      <c r="U74" s="49"/>
      <c r="V74" s="130"/>
      <c r="W74" s="322"/>
      <c r="X74" s="38"/>
      <c r="Y74" s="213"/>
      <c r="Z74" s="108"/>
      <c r="AA74" s="74" t="s">
        <v>24</v>
      </c>
    </row>
    <row r="75" spans="1:27" x14ac:dyDescent="0.2">
      <c r="A75" s="39" t="s">
        <v>69</v>
      </c>
      <c r="B75" s="37" t="s">
        <v>2</v>
      </c>
      <c r="C75" s="38"/>
      <c r="D75" s="213"/>
      <c r="E75" s="313"/>
      <c r="F75" s="137">
        <f t="shared" ref="F75:K75" si="11">F$46*F74</f>
        <v>0</v>
      </c>
      <c r="G75" s="233">
        <f t="shared" si="11"/>
        <v>0</v>
      </c>
      <c r="H75" s="314">
        <f t="shared" si="11"/>
        <v>0</v>
      </c>
      <c r="I75" s="137">
        <f t="shared" si="11"/>
        <v>5.65</v>
      </c>
      <c r="J75" s="233">
        <f t="shared" si="11"/>
        <v>5.65</v>
      </c>
      <c r="K75" s="314">
        <f t="shared" si="11"/>
        <v>6</v>
      </c>
      <c r="L75" s="38"/>
      <c r="M75" s="213"/>
      <c r="N75" s="313"/>
      <c r="O75" s="38"/>
      <c r="P75" s="213"/>
      <c r="Q75" s="313"/>
      <c r="R75" s="38"/>
      <c r="S75" s="213"/>
      <c r="T75" s="313"/>
      <c r="U75" s="189">
        <f>SUM(F75,I75)</f>
        <v>5.65</v>
      </c>
      <c r="V75" s="250">
        <f>SUM(G75,J75)</f>
        <v>5.65</v>
      </c>
      <c r="W75" s="348">
        <f>SUM(H75,K75)</f>
        <v>6</v>
      </c>
      <c r="X75" s="156"/>
      <c r="Y75" s="269"/>
      <c r="Z75" s="109"/>
      <c r="AA75" s="74" t="s">
        <v>33</v>
      </c>
    </row>
    <row r="76" spans="1:27" x14ac:dyDescent="0.2">
      <c r="A76" s="40"/>
      <c r="B76" s="26"/>
      <c r="C76" s="41"/>
      <c r="D76" s="42"/>
      <c r="E76" s="175"/>
      <c r="F76" s="41"/>
      <c r="G76" s="42"/>
      <c r="H76" s="175"/>
      <c r="I76" s="41"/>
      <c r="J76" s="42"/>
      <c r="K76" s="175"/>
      <c r="L76" s="41"/>
      <c r="M76" s="42"/>
      <c r="N76" s="175"/>
      <c r="O76" s="41"/>
      <c r="P76" s="42"/>
      <c r="Q76" s="175"/>
      <c r="R76" s="41"/>
      <c r="S76" s="42"/>
      <c r="T76" s="175"/>
      <c r="U76" s="159"/>
      <c r="V76" s="76"/>
      <c r="W76" s="317"/>
      <c r="X76" s="155"/>
      <c r="Y76" s="43"/>
      <c r="Z76" s="107"/>
      <c r="AA76" s="74"/>
    </row>
    <row r="77" spans="1:27" x14ac:dyDescent="0.2">
      <c r="A77" s="40"/>
      <c r="B77" s="26"/>
      <c r="C77" s="41"/>
      <c r="D77" s="42"/>
      <c r="E77" s="175"/>
      <c r="F77" s="41"/>
      <c r="G77" s="42"/>
      <c r="H77" s="175"/>
      <c r="I77" s="41"/>
      <c r="J77" s="42"/>
      <c r="K77" s="175"/>
      <c r="L77" s="41"/>
      <c r="M77" s="42"/>
      <c r="N77" s="175"/>
      <c r="O77" s="41"/>
      <c r="P77" s="42"/>
      <c r="Q77" s="175"/>
      <c r="R77" s="41"/>
      <c r="S77" s="42"/>
      <c r="T77" s="175"/>
      <c r="U77" s="159"/>
      <c r="V77" s="76"/>
      <c r="W77" s="317"/>
      <c r="X77" s="155"/>
      <c r="Y77" s="43"/>
      <c r="Z77" s="107"/>
      <c r="AA77" s="74"/>
    </row>
    <row r="78" spans="1:27" x14ac:dyDescent="0.2">
      <c r="A78" s="129" t="s">
        <v>79</v>
      </c>
      <c r="B78" s="181" t="s">
        <v>3</v>
      </c>
      <c r="C78" s="137"/>
      <c r="D78" s="233"/>
      <c r="E78" s="314"/>
      <c r="F78" s="38">
        <v>1</v>
      </c>
      <c r="G78" s="213">
        <v>1</v>
      </c>
      <c r="H78" s="313">
        <v>1</v>
      </c>
      <c r="I78" s="38">
        <v>0</v>
      </c>
      <c r="J78" s="213">
        <v>0</v>
      </c>
      <c r="K78" s="313">
        <v>0</v>
      </c>
      <c r="L78" s="38">
        <v>1</v>
      </c>
      <c r="M78" s="213">
        <v>1</v>
      </c>
      <c r="N78" s="313">
        <v>1</v>
      </c>
      <c r="O78" s="38">
        <v>0</v>
      </c>
      <c r="P78" s="213">
        <v>0</v>
      </c>
      <c r="Q78" s="313">
        <v>0</v>
      </c>
      <c r="R78" s="38">
        <v>1</v>
      </c>
      <c r="S78" s="213">
        <v>1</v>
      </c>
      <c r="T78" s="313">
        <v>1</v>
      </c>
      <c r="U78" s="49"/>
      <c r="V78" s="130"/>
      <c r="W78" s="322"/>
      <c r="X78" s="38"/>
      <c r="Y78" s="213"/>
      <c r="Z78" s="108"/>
      <c r="AA78" s="183" t="s">
        <v>24</v>
      </c>
    </row>
    <row r="79" spans="1:27" x14ac:dyDescent="0.2">
      <c r="A79" s="182" t="s">
        <v>80</v>
      </c>
      <c r="B79" s="181" t="s">
        <v>2</v>
      </c>
      <c r="C79" s="38"/>
      <c r="D79" s="213"/>
      <c r="E79" s="313"/>
      <c r="F79" s="137">
        <f t="shared" ref="F79:K79" si="12">F$46*F78</f>
        <v>5.65</v>
      </c>
      <c r="G79" s="233">
        <f t="shared" si="12"/>
        <v>5.65</v>
      </c>
      <c r="H79" s="314">
        <f t="shared" si="12"/>
        <v>6</v>
      </c>
      <c r="I79" s="137">
        <f t="shared" si="12"/>
        <v>0</v>
      </c>
      <c r="J79" s="233">
        <f t="shared" si="12"/>
        <v>0</v>
      </c>
      <c r="K79" s="314">
        <f t="shared" si="12"/>
        <v>0</v>
      </c>
      <c r="L79" s="38">
        <f>L$48*L78</f>
        <v>8</v>
      </c>
      <c r="M79" s="213">
        <f>M$48*M78</f>
        <v>8</v>
      </c>
      <c r="N79" s="313">
        <f>N$48*N78</f>
        <v>8</v>
      </c>
      <c r="O79" s="38">
        <f>O$50*O78</f>
        <v>0</v>
      </c>
      <c r="P79" s="213">
        <f>P$50*P78</f>
        <v>0</v>
      </c>
      <c r="Q79" s="313">
        <f>Q$50*Q78</f>
        <v>0</v>
      </c>
      <c r="R79" s="38">
        <f>R$51*R78</f>
        <v>15</v>
      </c>
      <c r="S79" s="213">
        <f>S$51*S78</f>
        <v>15</v>
      </c>
      <c r="T79" s="313">
        <f>T$51*T78</f>
        <v>15</v>
      </c>
      <c r="U79" s="219">
        <f>SUM(F79,I79)+SUM(L79,O79,R79)</f>
        <v>28.65</v>
      </c>
      <c r="V79" s="275">
        <f>SUM(G79,J79)+SUM(M79,P79,S79)</f>
        <v>28.65</v>
      </c>
      <c r="W79" s="357">
        <f>SUM(H79,K79)+SUM(N79,Q79,T79)</f>
        <v>29</v>
      </c>
      <c r="X79" s="156"/>
      <c r="Y79" s="269"/>
      <c r="Z79" s="109"/>
      <c r="AA79" s="59" t="s">
        <v>83</v>
      </c>
    </row>
    <row r="80" spans="1:27" x14ac:dyDescent="0.2">
      <c r="A80" s="40"/>
      <c r="B80" s="26"/>
      <c r="C80" s="41"/>
      <c r="D80" s="42"/>
      <c r="E80" s="175"/>
      <c r="F80" s="41"/>
      <c r="G80" s="42"/>
      <c r="H80" s="175"/>
      <c r="I80" s="41"/>
      <c r="J80" s="42"/>
      <c r="K80" s="175"/>
      <c r="L80" s="41"/>
      <c r="M80" s="42"/>
      <c r="N80" s="175"/>
      <c r="O80" s="41"/>
      <c r="P80" s="42"/>
      <c r="Q80" s="175"/>
      <c r="R80" s="41"/>
      <c r="S80" s="42"/>
      <c r="T80" s="175"/>
      <c r="U80" s="159"/>
      <c r="V80" s="76"/>
      <c r="W80" s="317"/>
      <c r="X80" s="155"/>
      <c r="Y80" s="43"/>
      <c r="Z80" s="107"/>
      <c r="AA80" s="74"/>
    </row>
    <row r="81" spans="1:27" x14ac:dyDescent="0.2">
      <c r="A81" s="40"/>
      <c r="B81" s="26"/>
      <c r="C81" s="41"/>
      <c r="D81" s="42"/>
      <c r="E81" s="175"/>
      <c r="F81" s="41"/>
      <c r="G81" s="42"/>
      <c r="H81" s="175"/>
      <c r="I81" s="41"/>
      <c r="J81" s="42"/>
      <c r="K81" s="175"/>
      <c r="L81" s="41"/>
      <c r="M81" s="42"/>
      <c r="N81" s="175"/>
      <c r="O81" s="41"/>
      <c r="P81" s="42"/>
      <c r="Q81" s="175"/>
      <c r="R81" s="41"/>
      <c r="S81" s="42"/>
      <c r="T81" s="175"/>
      <c r="U81" s="159"/>
      <c r="V81" s="76"/>
      <c r="W81" s="317"/>
      <c r="X81" s="155"/>
      <c r="Y81" s="43"/>
      <c r="Z81" s="107"/>
      <c r="AA81" s="74"/>
    </row>
    <row r="82" spans="1:27" x14ac:dyDescent="0.2">
      <c r="A82" s="129" t="s">
        <v>81</v>
      </c>
      <c r="B82" s="181" t="s">
        <v>3</v>
      </c>
      <c r="C82" s="137"/>
      <c r="D82" s="233"/>
      <c r="E82" s="314"/>
      <c r="F82" s="38">
        <v>0</v>
      </c>
      <c r="G82" s="213">
        <v>0</v>
      </c>
      <c r="H82" s="313">
        <v>0</v>
      </c>
      <c r="I82" s="137">
        <v>1</v>
      </c>
      <c r="J82" s="233">
        <v>1</v>
      </c>
      <c r="K82" s="314">
        <v>1</v>
      </c>
      <c r="L82" s="38">
        <v>1</v>
      </c>
      <c r="M82" s="213">
        <v>1</v>
      </c>
      <c r="N82" s="313">
        <v>1</v>
      </c>
      <c r="O82" s="38">
        <v>0</v>
      </c>
      <c r="P82" s="213">
        <v>0</v>
      </c>
      <c r="Q82" s="313">
        <v>0</v>
      </c>
      <c r="R82" s="38">
        <v>1</v>
      </c>
      <c r="S82" s="213">
        <v>1</v>
      </c>
      <c r="T82" s="313">
        <v>1</v>
      </c>
      <c r="U82" s="49"/>
      <c r="V82" s="130"/>
      <c r="W82" s="322"/>
      <c r="X82" s="38"/>
      <c r="Y82" s="213"/>
      <c r="Z82" s="108"/>
      <c r="AA82" s="183" t="s">
        <v>24</v>
      </c>
    </row>
    <row r="83" spans="1:27" x14ac:dyDescent="0.2">
      <c r="A83" s="182" t="s">
        <v>82</v>
      </c>
      <c r="B83" s="181" t="s">
        <v>2</v>
      </c>
      <c r="C83" s="38"/>
      <c r="D83" s="213"/>
      <c r="E83" s="313"/>
      <c r="F83" s="137">
        <f t="shared" ref="F83:K83" si="13">F$46*F82</f>
        <v>0</v>
      </c>
      <c r="G83" s="233">
        <f t="shared" si="13"/>
        <v>0</v>
      </c>
      <c r="H83" s="314">
        <f t="shared" si="13"/>
        <v>0</v>
      </c>
      <c r="I83" s="137">
        <f t="shared" si="13"/>
        <v>5.65</v>
      </c>
      <c r="J83" s="233">
        <f t="shared" si="13"/>
        <v>5.65</v>
      </c>
      <c r="K83" s="314">
        <f t="shared" si="13"/>
        <v>6</v>
      </c>
      <c r="L83" s="38">
        <f>L$48*L82</f>
        <v>8</v>
      </c>
      <c r="M83" s="213">
        <f>M$48*M82</f>
        <v>8</v>
      </c>
      <c r="N83" s="313">
        <f>N$48*N82</f>
        <v>8</v>
      </c>
      <c r="O83" s="38">
        <f>O$50*O82</f>
        <v>0</v>
      </c>
      <c r="P83" s="213">
        <f>P$50*P82</f>
        <v>0</v>
      </c>
      <c r="Q83" s="313">
        <f>Q$50*Q82</f>
        <v>0</v>
      </c>
      <c r="R83" s="38">
        <f>R$51*R82</f>
        <v>15</v>
      </c>
      <c r="S83" s="213">
        <f>S$51*S82</f>
        <v>15</v>
      </c>
      <c r="T83" s="313">
        <f>T$51*T82</f>
        <v>15</v>
      </c>
      <c r="U83" s="219">
        <f>SUM(F83,I83)+SUM(L83,O83,R83)</f>
        <v>28.65</v>
      </c>
      <c r="V83" s="275">
        <f>SUM(G83,J83)+SUM(M83,P83,S83)</f>
        <v>28.65</v>
      </c>
      <c r="W83" s="357">
        <f>SUM(H83,K83)+SUM(N83,Q83,T83)</f>
        <v>29</v>
      </c>
      <c r="X83" s="156"/>
      <c r="Y83" s="269"/>
      <c r="Z83" s="109"/>
      <c r="AA83" s="59" t="s">
        <v>84</v>
      </c>
    </row>
    <row r="84" spans="1:27" x14ac:dyDescent="0.2">
      <c r="A84" s="40"/>
      <c r="B84" s="26"/>
      <c r="C84" s="41"/>
      <c r="D84" s="42"/>
      <c r="E84" s="175"/>
      <c r="F84" s="41"/>
      <c r="G84" s="42"/>
      <c r="H84" s="175"/>
      <c r="I84" s="41"/>
      <c r="J84" s="42"/>
      <c r="K84" s="175"/>
      <c r="L84" s="41"/>
      <c r="M84" s="42"/>
      <c r="N84" s="175"/>
      <c r="O84" s="41"/>
      <c r="P84" s="42"/>
      <c r="Q84" s="175"/>
      <c r="R84" s="41"/>
      <c r="S84" s="42"/>
      <c r="T84" s="175"/>
      <c r="U84" s="159"/>
      <c r="V84" s="76"/>
      <c r="W84" s="317"/>
      <c r="X84" s="155"/>
      <c r="Y84" s="43"/>
      <c r="Z84" s="107"/>
      <c r="AA84" s="74"/>
    </row>
    <row r="85" spans="1:27" x14ac:dyDescent="0.2">
      <c r="A85" s="40"/>
      <c r="B85" s="26"/>
      <c r="C85" s="41"/>
      <c r="D85" s="42"/>
      <c r="E85" s="175"/>
      <c r="F85" s="41"/>
      <c r="G85" s="42"/>
      <c r="H85" s="175"/>
      <c r="I85" s="41"/>
      <c r="J85" s="42"/>
      <c r="K85" s="175"/>
      <c r="L85" s="41"/>
      <c r="M85" s="42"/>
      <c r="N85" s="175"/>
      <c r="O85" s="41"/>
      <c r="P85" s="42"/>
      <c r="Q85" s="175"/>
      <c r="R85" s="41"/>
      <c r="S85" s="42"/>
      <c r="T85" s="175"/>
      <c r="U85" s="159"/>
      <c r="V85" s="76"/>
      <c r="W85" s="317"/>
      <c r="X85" s="155"/>
      <c r="Y85" s="43"/>
      <c r="Z85" s="107"/>
      <c r="AA85" s="74"/>
    </row>
    <row r="86" spans="1:27" x14ac:dyDescent="0.2">
      <c r="A86" s="129" t="s">
        <v>77</v>
      </c>
      <c r="B86" s="181" t="s">
        <v>3</v>
      </c>
      <c r="C86" s="137"/>
      <c r="D86" s="233"/>
      <c r="E86" s="314"/>
      <c r="F86" s="137">
        <v>-1</v>
      </c>
      <c r="G86" s="233">
        <v>-1</v>
      </c>
      <c r="H86" s="314">
        <v>-1</v>
      </c>
      <c r="I86" s="137">
        <v>1</v>
      </c>
      <c r="J86" s="233">
        <v>1</v>
      </c>
      <c r="K86" s="314">
        <v>1</v>
      </c>
      <c r="L86" s="38">
        <v>1</v>
      </c>
      <c r="M86" s="213">
        <v>1</v>
      </c>
      <c r="N86" s="313">
        <v>1</v>
      </c>
      <c r="O86" s="38">
        <v>0</v>
      </c>
      <c r="P86" s="213">
        <v>0</v>
      </c>
      <c r="Q86" s="313">
        <v>0</v>
      </c>
      <c r="R86" s="38">
        <v>0</v>
      </c>
      <c r="S86" s="213">
        <v>0</v>
      </c>
      <c r="T86" s="313">
        <v>0</v>
      </c>
      <c r="U86" s="49"/>
      <c r="V86" s="130"/>
      <c r="W86" s="322"/>
      <c r="X86" s="38"/>
      <c r="Y86" s="213"/>
      <c r="Z86" s="108"/>
      <c r="AA86" s="183" t="s">
        <v>24</v>
      </c>
    </row>
    <row r="87" spans="1:27" x14ac:dyDescent="0.2">
      <c r="A87" s="182" t="s">
        <v>78</v>
      </c>
      <c r="B87" s="181" t="s">
        <v>2</v>
      </c>
      <c r="C87" s="38"/>
      <c r="D87" s="213"/>
      <c r="E87" s="313"/>
      <c r="F87" s="137">
        <f t="shared" ref="F87:K87" si="14">F$46*F86</f>
        <v>-5.65</v>
      </c>
      <c r="G87" s="233">
        <f t="shared" si="14"/>
        <v>-5.65</v>
      </c>
      <c r="H87" s="314">
        <f t="shared" si="14"/>
        <v>-6</v>
      </c>
      <c r="I87" s="137">
        <f t="shared" si="14"/>
        <v>5.65</v>
      </c>
      <c r="J87" s="233">
        <f t="shared" si="14"/>
        <v>5.65</v>
      </c>
      <c r="K87" s="314">
        <f t="shared" si="14"/>
        <v>6</v>
      </c>
      <c r="L87" s="38">
        <f>L$49*L86</f>
        <v>6</v>
      </c>
      <c r="M87" s="213">
        <f>M$49*M86</f>
        <v>6</v>
      </c>
      <c r="N87" s="313">
        <f>N$49*N86</f>
        <v>6</v>
      </c>
      <c r="O87" s="38">
        <f>O$50*O86</f>
        <v>0</v>
      </c>
      <c r="P87" s="213">
        <f>P$50*P86</f>
        <v>0</v>
      </c>
      <c r="Q87" s="313">
        <f>Q$50*Q86</f>
        <v>0</v>
      </c>
      <c r="R87" s="38">
        <f>R$51*R86</f>
        <v>0</v>
      </c>
      <c r="S87" s="213">
        <f>S$51*S86</f>
        <v>0</v>
      </c>
      <c r="T87" s="313">
        <f>T$51*T86</f>
        <v>0</v>
      </c>
      <c r="U87" s="219">
        <f>SUM(F87,I87)+SUM(L87,O87,R87)</f>
        <v>6</v>
      </c>
      <c r="V87" s="275">
        <f>SUM(G87,J87)+SUM(M87,P87,S87)</f>
        <v>6</v>
      </c>
      <c r="W87" s="357">
        <f>SUM(H87,K87)+SUM(N87,Q87,T87)</f>
        <v>6</v>
      </c>
      <c r="X87" s="156"/>
      <c r="Y87" s="269"/>
      <c r="Z87" s="109"/>
      <c r="AA87" s="59" t="s">
        <v>85</v>
      </c>
    </row>
    <row r="88" spans="1:27" s="48" customFormat="1" x14ac:dyDescent="0.2">
      <c r="A88" s="226"/>
      <c r="B88" s="26"/>
      <c r="C88" s="41"/>
      <c r="D88" s="42"/>
      <c r="E88" s="175"/>
      <c r="F88" s="41"/>
      <c r="G88" s="42"/>
      <c r="H88" s="175"/>
      <c r="I88" s="41"/>
      <c r="J88" s="42"/>
      <c r="K88" s="175"/>
      <c r="L88" s="41"/>
      <c r="M88" s="42"/>
      <c r="N88" s="175"/>
      <c r="O88" s="41"/>
      <c r="P88" s="42"/>
      <c r="Q88" s="175"/>
      <c r="R88" s="41"/>
      <c r="S88" s="42"/>
      <c r="T88" s="175"/>
      <c r="U88" s="159"/>
      <c r="V88" s="76"/>
      <c r="W88" s="317"/>
      <c r="X88" s="155"/>
      <c r="Y88" s="43"/>
      <c r="Z88" s="107"/>
      <c r="AA88" s="74"/>
    </row>
    <row r="89" spans="1:27" s="48" customFormat="1" x14ac:dyDescent="0.2">
      <c r="A89" s="226"/>
      <c r="B89" s="26"/>
      <c r="C89" s="41"/>
      <c r="D89" s="42"/>
      <c r="E89" s="175"/>
      <c r="F89" s="41"/>
      <c r="G89" s="42"/>
      <c r="H89" s="175"/>
      <c r="I89" s="41"/>
      <c r="J89" s="42"/>
      <c r="K89" s="175"/>
      <c r="L89" s="41"/>
      <c r="M89" s="42"/>
      <c r="N89" s="175"/>
      <c r="O89" s="41"/>
      <c r="P89" s="42"/>
      <c r="Q89" s="175"/>
      <c r="R89" s="41"/>
      <c r="S89" s="42"/>
      <c r="T89" s="175"/>
      <c r="U89" s="159"/>
      <c r="V89" s="76"/>
      <c r="W89" s="317"/>
      <c r="X89" s="155"/>
      <c r="Y89" s="43"/>
      <c r="Z89" s="107"/>
      <c r="AA89" s="74"/>
    </row>
    <row r="90" spans="1:27" s="48" customFormat="1" x14ac:dyDescent="0.2">
      <c r="A90" s="129" t="s">
        <v>145</v>
      </c>
      <c r="B90" s="181" t="s">
        <v>3</v>
      </c>
      <c r="C90" s="137"/>
      <c r="D90" s="233"/>
      <c r="E90" s="314"/>
      <c r="F90" s="137">
        <v>1</v>
      </c>
      <c r="G90" s="233">
        <v>1</v>
      </c>
      <c r="H90" s="314">
        <v>1</v>
      </c>
      <c r="I90" s="137">
        <v>0</v>
      </c>
      <c r="J90" s="233">
        <v>0</v>
      </c>
      <c r="K90" s="314">
        <v>0</v>
      </c>
      <c r="L90" s="38">
        <v>1</v>
      </c>
      <c r="M90" s="213">
        <v>1</v>
      </c>
      <c r="N90" s="313">
        <v>1</v>
      </c>
      <c r="O90" s="38">
        <v>0</v>
      </c>
      <c r="P90" s="213">
        <v>0</v>
      </c>
      <c r="Q90" s="313">
        <v>0</v>
      </c>
      <c r="R90" s="38">
        <v>0</v>
      </c>
      <c r="S90" s="213">
        <v>0</v>
      </c>
      <c r="T90" s="313">
        <v>0</v>
      </c>
      <c r="U90" s="49"/>
      <c r="V90" s="130"/>
      <c r="W90" s="322"/>
      <c r="X90" s="38"/>
      <c r="Y90" s="213"/>
      <c r="Z90" s="108"/>
      <c r="AA90" s="183" t="s">
        <v>24</v>
      </c>
    </row>
    <row r="91" spans="1:27" s="48" customFormat="1" x14ac:dyDescent="0.2">
      <c r="A91" s="182" t="s">
        <v>146</v>
      </c>
      <c r="B91" s="181" t="s">
        <v>2</v>
      </c>
      <c r="C91" s="38"/>
      <c r="D91" s="213"/>
      <c r="E91" s="313"/>
      <c r="F91" s="38">
        <f t="shared" ref="F91:K91" si="15">F$47*F90</f>
        <v>2</v>
      </c>
      <c r="G91" s="213">
        <f t="shared" si="15"/>
        <v>2</v>
      </c>
      <c r="H91" s="313">
        <f t="shared" si="15"/>
        <v>2</v>
      </c>
      <c r="I91" s="38">
        <f t="shared" si="15"/>
        <v>0</v>
      </c>
      <c r="J91" s="213">
        <f t="shared" si="15"/>
        <v>0</v>
      </c>
      <c r="K91" s="313">
        <f t="shared" si="15"/>
        <v>0</v>
      </c>
      <c r="L91" s="38">
        <f>L$49*L90</f>
        <v>6</v>
      </c>
      <c r="M91" s="213">
        <f>M$49*M90</f>
        <v>6</v>
      </c>
      <c r="N91" s="313">
        <f>N$49*N90</f>
        <v>6</v>
      </c>
      <c r="O91" s="38">
        <f>O$50*O90</f>
        <v>0</v>
      </c>
      <c r="P91" s="213">
        <f>P$50*P90</f>
        <v>0</v>
      </c>
      <c r="Q91" s="313">
        <f>Q$50*Q90</f>
        <v>0</v>
      </c>
      <c r="R91" s="38">
        <f>R$51*R90</f>
        <v>0</v>
      </c>
      <c r="S91" s="213">
        <f>S$51*S90</f>
        <v>0</v>
      </c>
      <c r="T91" s="313">
        <f>T$51*T90</f>
        <v>0</v>
      </c>
      <c r="U91" s="219">
        <f>SQRT(SUMSQ(F91,I91))+SUM(L91,O91,R91)</f>
        <v>8</v>
      </c>
      <c r="V91" s="275">
        <f>SQRT(SUMSQ(G91,J91))+SUM(M91,P91,S91)</f>
        <v>8</v>
      </c>
      <c r="W91" s="357">
        <f>SQRT(SUMSQ(H91,K91))+SUM(N91,Q91,T91)</f>
        <v>8</v>
      </c>
      <c r="X91" s="156"/>
      <c r="Y91" s="269"/>
      <c r="Z91" s="109"/>
      <c r="AA91" s="59" t="s">
        <v>148</v>
      </c>
    </row>
    <row r="92" spans="1:27" s="48" customFormat="1" x14ac:dyDescent="0.2">
      <c r="A92" s="226"/>
      <c r="B92" s="26"/>
      <c r="C92" s="41"/>
      <c r="D92" s="42"/>
      <c r="E92" s="175"/>
      <c r="F92" s="41"/>
      <c r="G92" s="42"/>
      <c r="H92" s="175"/>
      <c r="I92" s="41"/>
      <c r="J92" s="42"/>
      <c r="K92" s="175"/>
      <c r="L92" s="41"/>
      <c r="M92" s="42"/>
      <c r="N92" s="175"/>
      <c r="O92" s="41"/>
      <c r="P92" s="42"/>
      <c r="Q92" s="175"/>
      <c r="R92" s="41"/>
      <c r="S92" s="42"/>
      <c r="T92" s="175"/>
      <c r="U92" s="159"/>
      <c r="V92" s="76"/>
      <c r="W92" s="317"/>
      <c r="X92" s="155"/>
      <c r="Y92" s="43"/>
      <c r="Z92" s="107"/>
      <c r="AA92" s="74"/>
    </row>
    <row r="93" spans="1:27" s="48" customFormat="1" x14ac:dyDescent="0.2">
      <c r="A93" s="226"/>
      <c r="B93" s="26"/>
      <c r="C93" s="41"/>
      <c r="D93" s="42"/>
      <c r="E93" s="175"/>
      <c r="F93" s="41"/>
      <c r="G93" s="42"/>
      <c r="H93" s="175"/>
      <c r="I93" s="41"/>
      <c r="J93" s="42"/>
      <c r="K93" s="175"/>
      <c r="L93" s="41"/>
      <c r="M93" s="42"/>
      <c r="N93" s="175"/>
      <c r="O93" s="41"/>
      <c r="P93" s="42"/>
      <c r="Q93" s="175"/>
      <c r="R93" s="41"/>
      <c r="S93" s="42"/>
      <c r="T93" s="175"/>
      <c r="U93" s="159"/>
      <c r="V93" s="76"/>
      <c r="W93" s="317"/>
      <c r="X93" s="155"/>
      <c r="Y93" s="43"/>
      <c r="Z93" s="107"/>
      <c r="AA93" s="74"/>
    </row>
    <row r="94" spans="1:27" s="48" customFormat="1" x14ac:dyDescent="0.2">
      <c r="A94" s="129" t="s">
        <v>149</v>
      </c>
      <c r="B94" s="181" t="s">
        <v>3</v>
      </c>
      <c r="C94" s="137"/>
      <c r="D94" s="233"/>
      <c r="E94" s="314"/>
      <c r="F94" s="137">
        <v>0</v>
      </c>
      <c r="G94" s="233">
        <v>0</v>
      </c>
      <c r="H94" s="314">
        <v>0</v>
      </c>
      <c r="I94" s="137">
        <v>1</v>
      </c>
      <c r="J94" s="233">
        <v>1</v>
      </c>
      <c r="K94" s="314">
        <v>1</v>
      </c>
      <c r="L94" s="38">
        <v>1</v>
      </c>
      <c r="M94" s="213">
        <v>1</v>
      </c>
      <c r="N94" s="313">
        <v>1</v>
      </c>
      <c r="O94" s="38">
        <v>0</v>
      </c>
      <c r="P94" s="213">
        <v>0</v>
      </c>
      <c r="Q94" s="313">
        <v>0</v>
      </c>
      <c r="R94" s="38">
        <v>0</v>
      </c>
      <c r="S94" s="213">
        <v>0</v>
      </c>
      <c r="T94" s="313">
        <v>0</v>
      </c>
      <c r="U94" s="49"/>
      <c r="V94" s="130"/>
      <c r="W94" s="322"/>
      <c r="X94" s="38"/>
      <c r="Y94" s="213"/>
      <c r="Z94" s="108"/>
      <c r="AA94" s="183" t="s">
        <v>24</v>
      </c>
    </row>
    <row r="95" spans="1:27" s="48" customFormat="1" x14ac:dyDescent="0.2">
      <c r="A95" s="182" t="s">
        <v>150</v>
      </c>
      <c r="B95" s="181" t="s">
        <v>2</v>
      </c>
      <c r="C95" s="38"/>
      <c r="D95" s="213"/>
      <c r="E95" s="313"/>
      <c r="F95" s="38">
        <f t="shared" ref="F95:K95" si="16">F$47*F94</f>
        <v>0</v>
      </c>
      <c r="G95" s="213">
        <f t="shared" si="16"/>
        <v>0</v>
      </c>
      <c r="H95" s="313">
        <f t="shared" si="16"/>
        <v>0</v>
      </c>
      <c r="I95" s="38">
        <f t="shared" si="16"/>
        <v>2</v>
      </c>
      <c r="J95" s="213">
        <f t="shared" si="16"/>
        <v>2</v>
      </c>
      <c r="K95" s="313">
        <f t="shared" si="16"/>
        <v>2</v>
      </c>
      <c r="L95" s="38">
        <f>L$49*L94</f>
        <v>6</v>
      </c>
      <c r="M95" s="213">
        <f>M$49*M94</f>
        <v>6</v>
      </c>
      <c r="N95" s="313">
        <f>N$49*N94</f>
        <v>6</v>
      </c>
      <c r="O95" s="38">
        <f>O$50*O94</f>
        <v>0</v>
      </c>
      <c r="P95" s="213">
        <f>P$50*P94</f>
        <v>0</v>
      </c>
      <c r="Q95" s="313">
        <f>Q$50*Q94</f>
        <v>0</v>
      </c>
      <c r="R95" s="38">
        <f>R$51*R94</f>
        <v>0</v>
      </c>
      <c r="S95" s="213">
        <f>S$51*S94</f>
        <v>0</v>
      </c>
      <c r="T95" s="313">
        <f>T$51*T94</f>
        <v>0</v>
      </c>
      <c r="U95" s="219">
        <f>SQRT(SUMSQ(F95,I95))+SUM(L95,O95,R95)</f>
        <v>8</v>
      </c>
      <c r="V95" s="275">
        <f>SQRT(SUMSQ(G95,J95))+SUM(M95,P95,S95)</f>
        <v>8</v>
      </c>
      <c r="W95" s="357">
        <f>SQRT(SUMSQ(H95,K95))+SUM(N95,Q95,T95)</f>
        <v>8</v>
      </c>
      <c r="X95" s="156"/>
      <c r="Y95" s="269"/>
      <c r="Z95" s="109"/>
      <c r="AA95" s="59" t="s">
        <v>148</v>
      </c>
    </row>
    <row r="96" spans="1:27" ht="13.5" thickBot="1" x14ac:dyDescent="0.25">
      <c r="A96" s="220"/>
      <c r="B96" s="98"/>
      <c r="C96" s="73"/>
      <c r="D96" s="214"/>
      <c r="E96" s="315"/>
      <c r="F96" s="73"/>
      <c r="G96" s="214"/>
      <c r="H96" s="315"/>
      <c r="I96" s="73"/>
      <c r="J96" s="214"/>
      <c r="K96" s="315"/>
      <c r="L96" s="73"/>
      <c r="M96" s="214"/>
      <c r="N96" s="315"/>
      <c r="O96" s="73"/>
      <c r="P96" s="214"/>
      <c r="Q96" s="315"/>
      <c r="R96" s="73"/>
      <c r="S96" s="214"/>
      <c r="T96" s="315"/>
      <c r="U96" s="157"/>
      <c r="V96" s="251"/>
      <c r="W96" s="358"/>
      <c r="X96" s="157"/>
      <c r="Y96" s="251"/>
      <c r="Z96" s="110"/>
      <c r="AA96" s="75"/>
    </row>
    <row r="97" spans="1:27" x14ac:dyDescent="0.2">
      <c r="A97" s="172"/>
      <c r="B97" s="26"/>
      <c r="C97" s="42"/>
      <c r="D97" s="42"/>
      <c r="E97" s="231"/>
      <c r="F97" s="42"/>
      <c r="G97" s="42"/>
      <c r="H97" s="231"/>
      <c r="I97" s="42"/>
      <c r="J97" s="42"/>
      <c r="K97" s="231"/>
      <c r="L97" s="42"/>
      <c r="M97" s="42"/>
      <c r="N97" s="231"/>
      <c r="O97" s="42"/>
      <c r="P97" s="42"/>
      <c r="Q97" s="231"/>
      <c r="R97" s="42"/>
      <c r="S97" s="42"/>
      <c r="T97" s="231"/>
      <c r="U97" s="43"/>
      <c r="V97" s="43"/>
      <c r="W97" s="359"/>
      <c r="X97" s="43"/>
      <c r="Y97" s="43"/>
      <c r="Z97" s="43"/>
      <c r="AA97" s="43"/>
    </row>
    <row r="98" spans="1:27" ht="13.5" thickBot="1" x14ac:dyDescent="0.25">
      <c r="A98" s="45"/>
      <c r="L98" s="48"/>
      <c r="M98" s="48"/>
      <c r="N98" s="341"/>
      <c r="O98" s="48"/>
      <c r="P98" s="48"/>
      <c r="Q98" s="341"/>
      <c r="R98" s="48"/>
      <c r="S98" s="48"/>
      <c r="T98" s="341"/>
    </row>
    <row r="99" spans="1:27" x14ac:dyDescent="0.2">
      <c r="A99" s="9" t="s">
        <v>21</v>
      </c>
      <c r="B99" s="11"/>
      <c r="C99" s="11"/>
      <c r="D99" s="11"/>
      <c r="E99" s="316"/>
      <c r="F99" s="11"/>
      <c r="G99" s="11"/>
      <c r="H99" s="316"/>
      <c r="I99" s="11"/>
      <c r="J99" s="11"/>
      <c r="K99" s="316"/>
      <c r="L99" s="29"/>
      <c r="M99" s="29"/>
      <c r="N99" s="342"/>
      <c r="O99" s="29"/>
      <c r="P99" s="29"/>
      <c r="Q99" s="342"/>
      <c r="R99" s="29"/>
      <c r="S99" s="29"/>
      <c r="T99" s="342"/>
      <c r="U99" s="46"/>
      <c r="V99" s="46"/>
      <c r="W99" s="342"/>
      <c r="X99" s="46"/>
      <c r="Y99" s="46"/>
      <c r="Z99" s="46"/>
      <c r="AA99" s="13" t="s">
        <v>0</v>
      </c>
    </row>
    <row r="100" spans="1:27" x14ac:dyDescent="0.2">
      <c r="A100" s="94" t="s">
        <v>140</v>
      </c>
      <c r="B100" s="18"/>
      <c r="C100" s="18"/>
      <c r="D100" s="18"/>
      <c r="E100" s="235"/>
      <c r="F100" s="18"/>
      <c r="G100" s="18"/>
      <c r="H100" s="235"/>
      <c r="I100" s="18"/>
      <c r="J100" s="18"/>
      <c r="K100" s="235"/>
      <c r="L100" s="21"/>
      <c r="M100" s="21"/>
      <c r="N100" s="273"/>
      <c r="O100" s="21"/>
      <c r="P100" s="21"/>
      <c r="Q100" s="273"/>
      <c r="R100" s="21"/>
      <c r="S100" s="21"/>
      <c r="T100" s="273"/>
      <c r="U100" s="26"/>
      <c r="V100" s="26"/>
      <c r="W100" s="273"/>
      <c r="X100" s="26"/>
      <c r="Y100" s="26"/>
      <c r="Z100" s="26"/>
      <c r="AA100" s="105"/>
    </row>
    <row r="101" spans="1:27" ht="13.5" thickBot="1" x14ac:dyDescent="0.25">
      <c r="A101" s="94" t="s">
        <v>139</v>
      </c>
      <c r="B101" s="21"/>
      <c r="C101" s="21"/>
      <c r="D101" s="21"/>
      <c r="E101" s="273"/>
      <c r="F101" s="21"/>
      <c r="G101" s="21"/>
      <c r="H101" s="273"/>
      <c r="I101" s="21"/>
      <c r="J101" s="21"/>
      <c r="K101" s="273"/>
      <c r="L101" s="21"/>
      <c r="M101" s="21"/>
      <c r="N101" s="273"/>
      <c r="O101" s="21"/>
      <c r="P101" s="21"/>
      <c r="Q101" s="273"/>
      <c r="R101" s="21"/>
      <c r="S101" s="21"/>
      <c r="T101" s="273"/>
      <c r="U101" s="26"/>
      <c r="V101" s="26"/>
      <c r="W101" s="273"/>
      <c r="X101" s="26"/>
      <c r="Y101" s="26"/>
      <c r="Z101" s="26"/>
      <c r="AA101" s="72"/>
    </row>
    <row r="102" spans="1:27" x14ac:dyDescent="0.2">
      <c r="A102" s="9"/>
      <c r="B102" s="11"/>
      <c r="C102" s="11"/>
      <c r="D102" s="11"/>
      <c r="E102" s="316"/>
      <c r="F102" s="11"/>
      <c r="G102" s="11"/>
      <c r="H102" s="316"/>
      <c r="I102" s="11"/>
      <c r="J102" s="11"/>
      <c r="K102" s="316"/>
      <c r="L102" s="29"/>
      <c r="M102" s="29"/>
      <c r="N102" s="342"/>
      <c r="O102" s="29"/>
      <c r="P102" s="29"/>
      <c r="Q102" s="342"/>
      <c r="R102" s="29"/>
      <c r="S102" s="29"/>
      <c r="T102" s="342"/>
      <c r="U102" s="46"/>
      <c r="V102" s="46"/>
      <c r="W102" s="342"/>
      <c r="X102" s="46"/>
      <c r="Y102" s="46"/>
      <c r="Z102" s="46"/>
      <c r="AA102" s="56"/>
    </row>
    <row r="103" spans="1:27" ht="13.5" thickBot="1" x14ac:dyDescent="0.25">
      <c r="L103" s="48"/>
      <c r="M103" s="48"/>
      <c r="N103" s="341"/>
      <c r="O103" s="48"/>
      <c r="P103" s="48"/>
      <c r="Q103" s="341"/>
      <c r="R103" s="48"/>
      <c r="S103" s="48"/>
      <c r="T103" s="341"/>
      <c r="U103" s="45"/>
      <c r="V103" s="45"/>
      <c r="X103" s="45"/>
      <c r="Y103" s="45"/>
      <c r="Z103" s="45"/>
    </row>
    <row r="104" spans="1:27" ht="13.5" thickBot="1" x14ac:dyDescent="0.25">
      <c r="A104" s="128" t="s">
        <v>22</v>
      </c>
      <c r="B104" s="66"/>
      <c r="C104" s="365" t="s">
        <v>35</v>
      </c>
      <c r="D104" s="381"/>
      <c r="E104" s="381"/>
      <c r="F104" s="381"/>
      <c r="G104" s="381"/>
      <c r="H104" s="381"/>
      <c r="I104" s="381"/>
      <c r="J104" s="381"/>
      <c r="K104" s="382"/>
      <c r="L104" s="89"/>
      <c r="M104" s="89"/>
      <c r="N104" s="343"/>
      <c r="O104" s="89"/>
      <c r="P104" s="89"/>
      <c r="Q104" s="343"/>
      <c r="R104" s="89"/>
      <c r="S104" s="89"/>
      <c r="T104" s="343"/>
      <c r="U104" s="12"/>
      <c r="V104" s="12"/>
      <c r="W104" s="354"/>
      <c r="X104" s="12"/>
      <c r="Y104" s="12"/>
      <c r="Z104" s="12"/>
      <c r="AA104" s="13" t="s">
        <v>0</v>
      </c>
    </row>
    <row r="105" spans="1:27" x14ac:dyDescent="0.2">
      <c r="A105" s="270"/>
      <c r="B105" s="15"/>
      <c r="C105" s="368" t="s">
        <v>36</v>
      </c>
      <c r="D105" s="369"/>
      <c r="E105" s="370"/>
      <c r="F105" s="368" t="s">
        <v>37</v>
      </c>
      <c r="G105" s="371"/>
      <c r="H105" s="370"/>
      <c r="I105" s="372" t="s">
        <v>103</v>
      </c>
      <c r="J105" s="373"/>
      <c r="K105" s="370"/>
      <c r="L105" s="17"/>
      <c r="M105" s="17"/>
      <c r="N105" s="337"/>
      <c r="O105" s="17"/>
      <c r="P105" s="17"/>
      <c r="Q105" s="337"/>
      <c r="R105" s="17"/>
      <c r="S105" s="17"/>
      <c r="T105" s="337"/>
      <c r="U105" s="8"/>
      <c r="V105" s="8"/>
      <c r="W105" s="310"/>
      <c r="X105" s="8"/>
      <c r="Y105" s="8"/>
      <c r="Z105" s="8"/>
      <c r="AA105" s="105"/>
    </row>
    <row r="106" spans="1:27" x14ac:dyDescent="0.2">
      <c r="A106" s="30"/>
      <c r="B106" s="15"/>
      <c r="C106" s="135" t="s">
        <v>95</v>
      </c>
      <c r="D106" s="193" t="s">
        <v>96</v>
      </c>
      <c r="E106" s="300" t="s">
        <v>157</v>
      </c>
      <c r="F106" s="135" t="s">
        <v>95</v>
      </c>
      <c r="G106" s="193" t="s">
        <v>96</v>
      </c>
      <c r="H106" s="300" t="s">
        <v>157</v>
      </c>
      <c r="I106" s="135" t="s">
        <v>95</v>
      </c>
      <c r="J106" s="193" t="s">
        <v>96</v>
      </c>
      <c r="K106" s="300" t="s">
        <v>157</v>
      </c>
      <c r="L106" s="17"/>
      <c r="M106" s="17"/>
      <c r="N106" s="337"/>
      <c r="O106" s="17"/>
      <c r="P106" s="17"/>
      <c r="Q106" s="337"/>
      <c r="R106" s="17"/>
      <c r="S106" s="17"/>
      <c r="T106" s="337"/>
      <c r="U106" s="8"/>
      <c r="V106" s="8"/>
      <c r="W106" s="310"/>
      <c r="X106" s="8"/>
      <c r="Y106" s="8"/>
      <c r="Z106" s="8"/>
      <c r="AA106" s="105"/>
    </row>
    <row r="107" spans="1:27" s="45" customFormat="1" ht="15.75" x14ac:dyDescent="0.3">
      <c r="A107" s="19" t="s">
        <v>75</v>
      </c>
      <c r="B107" s="58" t="s">
        <v>185</v>
      </c>
      <c r="C107" s="80"/>
      <c r="D107" s="26"/>
      <c r="E107" s="201"/>
      <c r="F107" s="47">
        <f t="shared" ref="F107:K107" si="17">F10</f>
        <v>-110</v>
      </c>
      <c r="G107" s="24">
        <f t="shared" si="17"/>
        <v>-107.4</v>
      </c>
      <c r="H107" s="154">
        <f t="shared" si="17"/>
        <v>-106.4</v>
      </c>
      <c r="I107" s="47">
        <f t="shared" si="17"/>
        <v>-110</v>
      </c>
      <c r="J107" s="24">
        <f t="shared" si="17"/>
        <v>-107.4</v>
      </c>
      <c r="K107" s="154">
        <f t="shared" si="17"/>
        <v>-106.4</v>
      </c>
      <c r="L107" s="24"/>
      <c r="M107" s="24"/>
      <c r="N107" s="241"/>
      <c r="O107" s="24"/>
      <c r="P107" s="24"/>
      <c r="Q107" s="241"/>
      <c r="R107" s="24"/>
      <c r="S107" s="24"/>
      <c r="T107" s="241"/>
      <c r="U107" s="123"/>
      <c r="V107" s="123"/>
      <c r="W107" s="310"/>
      <c r="X107" s="123"/>
      <c r="Y107" s="123"/>
      <c r="Z107" s="123"/>
      <c r="AA107" s="124"/>
    </row>
    <row r="108" spans="1:27" s="45" customFormat="1" x14ac:dyDescent="0.2">
      <c r="A108" s="14"/>
      <c r="B108" s="117"/>
      <c r="C108" s="80"/>
      <c r="D108" s="26"/>
      <c r="E108" s="201"/>
      <c r="F108" s="47"/>
      <c r="G108" s="24"/>
      <c r="H108" s="154"/>
      <c r="I108" s="47"/>
      <c r="J108" s="24"/>
      <c r="K108" s="154"/>
      <c r="L108" s="24"/>
      <c r="M108" s="24"/>
      <c r="N108" s="241"/>
      <c r="O108" s="24"/>
      <c r="P108" s="24"/>
      <c r="Q108" s="241"/>
      <c r="R108" s="24"/>
      <c r="S108" s="24"/>
      <c r="T108" s="241"/>
      <c r="U108" s="123"/>
      <c r="V108" s="123"/>
      <c r="W108" s="310"/>
      <c r="X108" s="123"/>
      <c r="Y108" s="123"/>
      <c r="Z108" s="123"/>
      <c r="AA108" s="97"/>
    </row>
    <row r="109" spans="1:27" s="45" customFormat="1" x14ac:dyDescent="0.2">
      <c r="A109" s="14" t="s">
        <v>8</v>
      </c>
      <c r="B109" s="117" t="s">
        <v>2</v>
      </c>
      <c r="C109" s="47"/>
      <c r="D109" s="24"/>
      <c r="E109" s="154"/>
      <c r="F109" s="158">
        <v>7.7</v>
      </c>
      <c r="G109" s="202">
        <v>7.7</v>
      </c>
      <c r="H109" s="154">
        <v>0</v>
      </c>
      <c r="I109" s="158">
        <v>7.7</v>
      </c>
      <c r="J109" s="202">
        <v>7.7</v>
      </c>
      <c r="K109" s="154">
        <v>0</v>
      </c>
      <c r="L109" s="24"/>
      <c r="M109" s="24"/>
      <c r="N109" s="241"/>
      <c r="O109" s="24"/>
      <c r="P109" s="24"/>
      <c r="Q109" s="241"/>
      <c r="R109" s="24"/>
      <c r="S109" s="24"/>
      <c r="T109" s="241"/>
      <c r="U109" s="123"/>
      <c r="V109" s="123"/>
      <c r="W109" s="310"/>
      <c r="X109" s="123"/>
      <c r="Y109" s="123"/>
      <c r="Z109" s="123"/>
      <c r="AA109" s="125" t="s">
        <v>6</v>
      </c>
    </row>
    <row r="110" spans="1:27" s="45" customFormat="1" x14ac:dyDescent="0.2">
      <c r="A110" s="44" t="s">
        <v>7</v>
      </c>
      <c r="B110" s="117" t="s">
        <v>2</v>
      </c>
      <c r="C110" s="159"/>
      <c r="D110" s="76"/>
      <c r="E110" s="317"/>
      <c r="F110" s="159">
        <f t="shared" ref="F110:K110" si="18">F107+F109</f>
        <v>-102.3</v>
      </c>
      <c r="G110" s="76">
        <f t="shared" si="18"/>
        <v>-99.7</v>
      </c>
      <c r="H110" s="317">
        <f t="shared" si="18"/>
        <v>-106.4</v>
      </c>
      <c r="I110" s="159">
        <f t="shared" si="18"/>
        <v>-102.3</v>
      </c>
      <c r="J110" s="76">
        <f t="shared" si="18"/>
        <v>-99.7</v>
      </c>
      <c r="K110" s="317">
        <f t="shared" si="18"/>
        <v>-106.4</v>
      </c>
      <c r="L110" s="76"/>
      <c r="M110" s="76"/>
      <c r="N110" s="339"/>
      <c r="O110" s="76"/>
      <c r="P110" s="76"/>
      <c r="Q110" s="339"/>
      <c r="R110" s="76"/>
      <c r="S110" s="76"/>
      <c r="T110" s="339"/>
      <c r="U110" s="123"/>
      <c r="V110" s="123"/>
      <c r="W110" s="310"/>
      <c r="X110" s="123"/>
      <c r="Y110" s="123"/>
      <c r="Z110" s="123"/>
      <c r="AA110" s="125" t="s">
        <v>10</v>
      </c>
    </row>
    <row r="111" spans="1:27" x14ac:dyDescent="0.2">
      <c r="A111" s="119"/>
      <c r="B111" s="201"/>
      <c r="C111" s="223"/>
      <c r="D111" s="273"/>
      <c r="E111" s="201"/>
      <c r="F111" s="161"/>
      <c r="G111" s="241"/>
      <c r="H111" s="154"/>
      <c r="I111" s="142"/>
      <c r="J111" s="23"/>
      <c r="K111" s="154"/>
      <c r="L111" s="23"/>
      <c r="M111" s="23"/>
      <c r="N111" s="241"/>
      <c r="O111" s="23"/>
      <c r="P111" s="23"/>
      <c r="Q111" s="241"/>
      <c r="R111" s="23"/>
      <c r="S111" s="23"/>
      <c r="T111" s="241"/>
      <c r="U111" s="8"/>
      <c r="V111" s="8"/>
      <c r="W111" s="310"/>
      <c r="X111" s="8"/>
      <c r="Y111" s="8"/>
      <c r="Z111" s="8"/>
      <c r="AA111" s="57"/>
    </row>
    <row r="112" spans="1:27" s="45" customFormat="1" x14ac:dyDescent="0.2">
      <c r="A112" s="126" t="s">
        <v>5</v>
      </c>
      <c r="B112" s="117"/>
      <c r="C112" s="80"/>
      <c r="D112" s="26"/>
      <c r="E112" s="201"/>
      <c r="F112" s="151"/>
      <c r="G112" s="24"/>
      <c r="H112" s="154"/>
      <c r="I112" s="47"/>
      <c r="J112" s="24"/>
      <c r="K112" s="154"/>
      <c r="L112" s="24"/>
      <c r="M112" s="24"/>
      <c r="N112" s="241"/>
      <c r="O112" s="24"/>
      <c r="P112" s="24"/>
      <c r="Q112" s="241"/>
      <c r="R112" s="24"/>
      <c r="S112" s="24"/>
      <c r="T112" s="241"/>
      <c r="U112" s="123"/>
      <c r="V112" s="123"/>
      <c r="W112" s="310"/>
      <c r="X112" s="123"/>
      <c r="Y112" s="123"/>
      <c r="Z112" s="123"/>
      <c r="AA112" s="97"/>
    </row>
    <row r="113" spans="1:27" s="45" customFormat="1" ht="15.75" x14ac:dyDescent="0.3">
      <c r="A113" s="35" t="s">
        <v>44</v>
      </c>
      <c r="B113" s="58" t="s">
        <v>184</v>
      </c>
      <c r="C113" s="41"/>
      <c r="D113" s="42"/>
      <c r="E113" s="175"/>
      <c r="F113" s="150">
        <f t="shared" ref="F113:K113" si="19">(10^12)*(10^-3)*10^(F110/10)</f>
        <v>5.8884365535558786E-2</v>
      </c>
      <c r="G113" s="77">
        <f t="shared" si="19"/>
        <v>0.10715193052376019</v>
      </c>
      <c r="H113" s="175">
        <f t="shared" si="19"/>
        <v>2.2908676527677616E-2</v>
      </c>
      <c r="I113" s="150">
        <f t="shared" si="19"/>
        <v>5.8884365535558786E-2</v>
      </c>
      <c r="J113" s="77">
        <f t="shared" si="19"/>
        <v>0.10715193052376019</v>
      </c>
      <c r="K113" s="175">
        <f t="shared" si="19"/>
        <v>2.2908676527677616E-2</v>
      </c>
      <c r="L113" s="77"/>
      <c r="M113" s="24"/>
      <c r="N113" s="241"/>
      <c r="O113" s="42"/>
      <c r="P113" s="42"/>
      <c r="Q113" s="231"/>
      <c r="R113" s="42"/>
      <c r="S113" s="42"/>
      <c r="T113" s="231"/>
      <c r="U113" s="123"/>
      <c r="V113" s="123"/>
      <c r="W113" s="310"/>
      <c r="X113" s="123"/>
      <c r="Y113" s="123"/>
      <c r="Z113" s="123"/>
      <c r="AA113" s="97"/>
    </row>
    <row r="114" spans="1:27" s="45" customFormat="1" ht="15.75" x14ac:dyDescent="0.3">
      <c r="A114" s="32" t="s">
        <v>43</v>
      </c>
      <c r="B114" s="58" t="s">
        <v>184</v>
      </c>
      <c r="C114" s="162">
        <f>C31</f>
        <v>2.9598848678281799E-2</v>
      </c>
      <c r="D114" s="236">
        <f>D31</f>
        <v>5.3861050353736423E-2</v>
      </c>
      <c r="E114" s="332">
        <f>E31</f>
        <v>6.7807044996243945E-2</v>
      </c>
      <c r="F114" s="163"/>
      <c r="G114" s="34"/>
      <c r="H114" s="318"/>
      <c r="I114" s="166"/>
      <c r="J114" s="34"/>
      <c r="K114" s="318"/>
      <c r="L114" s="76"/>
      <c r="M114" s="76"/>
      <c r="N114" s="339"/>
      <c r="O114" s="76"/>
      <c r="P114" s="76"/>
      <c r="Q114" s="339"/>
      <c r="R114" s="76"/>
      <c r="S114" s="76"/>
      <c r="T114" s="339"/>
      <c r="U114" s="123"/>
      <c r="V114" s="123"/>
      <c r="W114" s="310"/>
      <c r="X114" s="123"/>
      <c r="Y114" s="123"/>
      <c r="Z114" s="123"/>
      <c r="AA114" s="125"/>
    </row>
    <row r="115" spans="1:27" s="45" customFormat="1" x14ac:dyDescent="0.2">
      <c r="A115" s="176" t="s">
        <v>170</v>
      </c>
      <c r="B115" s="117" t="s">
        <v>2</v>
      </c>
      <c r="C115" s="151"/>
      <c r="D115" s="27"/>
      <c r="E115" s="120"/>
      <c r="F115" s="47">
        <f>10*LOG(F113/(C114+I113))</f>
        <v>-1.7686089029403849</v>
      </c>
      <c r="G115" s="24">
        <f>10*LOG(G113/(D114+J113))</f>
        <v>-1.7686089029403893</v>
      </c>
      <c r="H115" s="154">
        <f>10*LOG(H113/(E114+K113))</f>
        <v>-5.976825591594058</v>
      </c>
      <c r="I115" s="47">
        <f>10*LOG(I113/(C114+F113))</f>
        <v>-1.7686089029403849</v>
      </c>
      <c r="J115" s="24">
        <f>10*LOG(J113/(D114+G113))</f>
        <v>-1.7686089029403893</v>
      </c>
      <c r="K115" s="154">
        <f>10*LOG(K113/(E114+H113))</f>
        <v>-5.976825591594058</v>
      </c>
      <c r="L115" s="76"/>
      <c r="M115" s="76"/>
      <c r="N115" s="339"/>
      <c r="O115" s="76"/>
      <c r="P115" s="76"/>
      <c r="Q115" s="339"/>
      <c r="R115" s="76"/>
      <c r="S115" s="76"/>
      <c r="T115" s="339"/>
      <c r="U115" s="123"/>
      <c r="V115" s="123"/>
      <c r="W115" s="310"/>
      <c r="X115" s="123"/>
      <c r="Y115" s="123"/>
      <c r="Z115" s="123"/>
      <c r="AA115" s="125"/>
    </row>
    <row r="116" spans="1:27" s="45" customFormat="1" ht="15.75" x14ac:dyDescent="0.3">
      <c r="A116" s="122" t="s">
        <v>72</v>
      </c>
      <c r="B116" s="58" t="s">
        <v>185</v>
      </c>
      <c r="C116" s="151"/>
      <c r="D116" s="27"/>
      <c r="E116" s="120"/>
      <c r="F116" s="163">
        <f t="shared" ref="F116:K116" si="20">F110</f>
        <v>-102.3</v>
      </c>
      <c r="G116" s="34">
        <f t="shared" si="20"/>
        <v>-99.7</v>
      </c>
      <c r="H116" s="318">
        <f t="shared" si="20"/>
        <v>-106.4</v>
      </c>
      <c r="I116" s="163">
        <f t="shared" si="20"/>
        <v>-102.3</v>
      </c>
      <c r="J116" s="34">
        <f t="shared" si="20"/>
        <v>-99.7</v>
      </c>
      <c r="K116" s="318">
        <f t="shared" si="20"/>
        <v>-106.4</v>
      </c>
      <c r="L116" s="76"/>
      <c r="M116" s="76"/>
      <c r="N116" s="339"/>
      <c r="O116" s="76"/>
      <c r="P116" s="76"/>
      <c r="Q116" s="339"/>
      <c r="R116" s="76"/>
      <c r="S116" s="76"/>
      <c r="T116" s="339"/>
      <c r="U116" s="123"/>
      <c r="V116" s="123"/>
      <c r="W116" s="310"/>
      <c r="X116" s="123"/>
      <c r="Y116" s="123"/>
      <c r="Z116" s="123"/>
      <c r="AA116" s="125"/>
    </row>
    <row r="117" spans="1:27" s="45" customFormat="1" x14ac:dyDescent="0.2">
      <c r="A117" s="81" t="s">
        <v>186</v>
      </c>
      <c r="B117" s="58" t="s">
        <v>187</v>
      </c>
      <c r="C117" s="23">
        <f>10*LOG((F113+I113)*10^-9)+10*LOG(MAX(C6,12*C9*C7/C5))</f>
        <v>-74.695775165767884</v>
      </c>
      <c r="D117" s="23">
        <f>10*LOG((G113+J113)*10^-9)+10*LOG(MAX(D6,12*D9*D7/D5))</f>
        <v>-72.09577516576789</v>
      </c>
      <c r="E117" s="241">
        <f>10*LOG((H113+K113)*10^-9)+10*LOG(MAX(E6,12*E9*E7/E5))</f>
        <v>-78.795775165767893</v>
      </c>
      <c r="F117" s="163"/>
      <c r="G117" s="34"/>
      <c r="H117" s="318"/>
      <c r="I117" s="163"/>
      <c r="J117" s="34"/>
      <c r="K117" s="318"/>
      <c r="L117" s="76"/>
      <c r="M117" s="76"/>
      <c r="N117" s="339"/>
      <c r="O117" s="76"/>
      <c r="P117" s="76"/>
      <c r="Q117" s="339"/>
      <c r="R117" s="76"/>
      <c r="S117" s="76"/>
      <c r="T117" s="339"/>
      <c r="U117" s="123"/>
      <c r="V117" s="123"/>
      <c r="W117" s="310"/>
      <c r="X117" s="123"/>
      <c r="Y117" s="123"/>
      <c r="Z117" s="123"/>
      <c r="AA117" s="125"/>
    </row>
    <row r="118" spans="1:27" s="45" customFormat="1" ht="15.75" x14ac:dyDescent="0.3">
      <c r="A118" s="122" t="s">
        <v>124</v>
      </c>
      <c r="B118" s="58" t="s">
        <v>185</v>
      </c>
      <c r="C118" s="151"/>
      <c r="D118" s="27"/>
      <c r="E118" s="120"/>
      <c r="F118" s="159">
        <f>F116+(IF($C11=0,0,O35))+R36</f>
        <v>-97.3</v>
      </c>
      <c r="G118" s="76">
        <f>G116+(IF($C11=0,0,P35))+S36</f>
        <v>-94.7</v>
      </c>
      <c r="H118" s="317">
        <f>H116+(IF($C11=0,0,Q35))+T36</f>
        <v>-101.4</v>
      </c>
      <c r="I118" s="159">
        <f>I116+(IF($C11=0,0,O35))+R36</f>
        <v>-97.3</v>
      </c>
      <c r="J118" s="76">
        <f>J116+(IF($C11=0,0,P35))+S36</f>
        <v>-94.7</v>
      </c>
      <c r="K118" s="317">
        <f>K116+(IF($C11=0,0,Q35))+T36</f>
        <v>-101.4</v>
      </c>
      <c r="L118" s="76"/>
      <c r="M118" s="76"/>
      <c r="N118" s="339"/>
      <c r="O118" s="76"/>
      <c r="P118" s="76"/>
      <c r="Q118" s="339"/>
      <c r="R118" s="76"/>
      <c r="S118" s="76"/>
      <c r="T118" s="339"/>
      <c r="U118" s="123"/>
      <c r="V118" s="123"/>
      <c r="W118" s="310"/>
      <c r="X118" s="123"/>
      <c r="Y118" s="123"/>
      <c r="Z118" s="123"/>
      <c r="AA118" s="125"/>
    </row>
    <row r="119" spans="1:27" s="45" customFormat="1" x14ac:dyDescent="0.2">
      <c r="A119" s="122" t="s">
        <v>125</v>
      </c>
      <c r="B119" s="100" t="s">
        <v>2</v>
      </c>
      <c r="C119" s="151"/>
      <c r="D119" s="27"/>
      <c r="E119" s="120"/>
      <c r="F119" s="159"/>
      <c r="G119" s="76"/>
      <c r="H119" s="317"/>
      <c r="I119" s="47">
        <f>I118-F118</f>
        <v>0</v>
      </c>
      <c r="J119" s="23">
        <f>J118-G118</f>
        <v>0</v>
      </c>
      <c r="K119" s="154">
        <f>K118-H118</f>
        <v>0</v>
      </c>
      <c r="L119" s="76"/>
      <c r="M119" s="76"/>
      <c r="N119" s="339"/>
      <c r="O119" s="76"/>
      <c r="P119" s="76"/>
      <c r="Q119" s="339"/>
      <c r="R119" s="76"/>
      <c r="S119" s="76"/>
      <c r="T119" s="339"/>
      <c r="U119" s="123"/>
      <c r="V119" s="123"/>
      <c r="W119" s="310"/>
      <c r="X119" s="123"/>
      <c r="Y119" s="123"/>
      <c r="Z119" s="123"/>
      <c r="AA119" s="125"/>
    </row>
    <row r="120" spans="1:27" s="45" customFormat="1" ht="13.5" thickBot="1" x14ac:dyDescent="0.25">
      <c r="A120" s="113" t="s">
        <v>155</v>
      </c>
      <c r="B120" s="127" t="s">
        <v>2</v>
      </c>
      <c r="C120" s="164"/>
      <c r="D120" s="82"/>
      <c r="E120" s="329"/>
      <c r="F120" s="61">
        <f>F118-('7.7.1.1-1 T1 PC3'!F114)</f>
        <v>-19.930899869919443</v>
      </c>
      <c r="G120" s="86">
        <f>G118-('7.7.1.1-1 T1 PC3'!G114)</f>
        <v>-17.330899869919449</v>
      </c>
      <c r="H120" s="307">
        <f>H118-('7.7.1.1-1 T1 PC3'!H114)</f>
        <v>-29.830899869919449</v>
      </c>
      <c r="I120" s="61">
        <f>I118-('7.7.1.1-1 T1 PC3'!I114)</f>
        <v>-15.330899869919449</v>
      </c>
      <c r="J120" s="86">
        <f>J118-('7.7.1.1-1 T1 PC3'!J114)</f>
        <v>-12.730899869919455</v>
      </c>
      <c r="K120" s="307">
        <f>K118-('7.7.1.1-1 T1 PC3'!K114)</f>
        <v>-24.830899869919449</v>
      </c>
      <c r="L120" s="24"/>
      <c r="M120" s="24"/>
      <c r="N120" s="241"/>
      <c r="O120" s="24"/>
      <c r="P120" s="24"/>
      <c r="Q120" s="241"/>
      <c r="R120" s="24"/>
      <c r="S120" s="24"/>
      <c r="T120" s="241"/>
      <c r="U120" s="123"/>
      <c r="V120" s="123"/>
      <c r="W120" s="310"/>
      <c r="X120" s="123"/>
      <c r="Y120" s="123"/>
      <c r="Z120" s="123"/>
      <c r="AA120" s="125"/>
    </row>
    <row r="121" spans="1:27" s="65" customFormat="1" x14ac:dyDescent="0.2">
      <c r="A121" s="88"/>
      <c r="B121" s="64"/>
      <c r="C121" s="64"/>
      <c r="D121" s="64"/>
      <c r="E121" s="320"/>
      <c r="F121" s="64"/>
      <c r="G121" s="69"/>
      <c r="H121" s="319"/>
      <c r="I121" s="69"/>
      <c r="J121" s="69"/>
      <c r="K121" s="319"/>
      <c r="L121" s="102"/>
      <c r="M121" s="102"/>
      <c r="N121" s="344"/>
      <c r="O121" s="102"/>
      <c r="P121" s="102"/>
      <c r="Q121" s="344"/>
      <c r="R121" s="102"/>
      <c r="S121" s="102"/>
      <c r="T121" s="344"/>
      <c r="U121" s="69"/>
      <c r="V121" s="69"/>
      <c r="W121" s="319"/>
      <c r="X121" s="69"/>
      <c r="Y121" s="69"/>
      <c r="Z121" s="69"/>
      <c r="AA121" s="69"/>
    </row>
    <row r="122" spans="1:27" s="65" customFormat="1" thickBot="1" x14ac:dyDescent="0.25">
      <c r="A122" s="70"/>
      <c r="B122" s="64"/>
      <c r="C122" s="64"/>
      <c r="D122" s="64"/>
      <c r="E122" s="320"/>
      <c r="F122" s="64"/>
      <c r="G122" s="64"/>
      <c r="H122" s="320"/>
      <c r="I122" s="64"/>
      <c r="J122" s="64"/>
      <c r="K122" s="320"/>
      <c r="L122" s="103"/>
      <c r="M122" s="103"/>
      <c r="N122" s="345"/>
      <c r="O122" s="103"/>
      <c r="P122" s="103"/>
      <c r="Q122" s="345"/>
      <c r="R122" s="103"/>
      <c r="S122" s="103"/>
      <c r="T122" s="345"/>
      <c r="U122" s="64"/>
      <c r="V122" s="64"/>
      <c r="W122" s="320"/>
      <c r="X122" s="64"/>
      <c r="Y122" s="64"/>
      <c r="Z122" s="64"/>
      <c r="AA122" s="64"/>
    </row>
    <row r="123" spans="1:27" ht="13.5" thickBot="1" x14ac:dyDescent="0.25">
      <c r="A123" s="128" t="s">
        <v>23</v>
      </c>
      <c r="B123" s="11"/>
      <c r="C123" s="365" t="s">
        <v>35</v>
      </c>
      <c r="D123" s="381"/>
      <c r="E123" s="381"/>
      <c r="F123" s="381"/>
      <c r="G123" s="381"/>
      <c r="H123" s="381"/>
      <c r="I123" s="381"/>
      <c r="J123" s="381"/>
      <c r="K123" s="382"/>
      <c r="L123" s="374" t="s">
        <v>38</v>
      </c>
      <c r="M123" s="381"/>
      <c r="N123" s="381"/>
      <c r="O123" s="381"/>
      <c r="P123" s="381"/>
      <c r="Q123" s="381"/>
      <c r="R123" s="381"/>
      <c r="S123" s="381"/>
      <c r="T123" s="382"/>
      <c r="U123" s="374" t="s">
        <v>16</v>
      </c>
      <c r="V123" s="366"/>
      <c r="W123" s="367"/>
      <c r="X123" s="374" t="s">
        <v>98</v>
      </c>
      <c r="Y123" s="366"/>
      <c r="Z123" s="367"/>
      <c r="AA123" s="13" t="s">
        <v>71</v>
      </c>
    </row>
    <row r="124" spans="1:27" x14ac:dyDescent="0.2">
      <c r="A124" s="30"/>
      <c r="B124" s="18"/>
      <c r="C124" s="368" t="s">
        <v>36</v>
      </c>
      <c r="D124" s="369"/>
      <c r="E124" s="370"/>
      <c r="F124" s="368" t="s">
        <v>37</v>
      </c>
      <c r="G124" s="371"/>
      <c r="H124" s="370"/>
      <c r="I124" s="372" t="s">
        <v>103</v>
      </c>
      <c r="J124" s="373"/>
      <c r="K124" s="370"/>
      <c r="L124" s="101"/>
      <c r="M124" s="89"/>
      <c r="N124" s="349"/>
      <c r="O124" s="101"/>
      <c r="P124" s="89"/>
      <c r="Q124" s="343"/>
      <c r="R124" s="89"/>
      <c r="S124" s="89"/>
      <c r="T124" s="349"/>
      <c r="U124" s="16"/>
      <c r="V124" s="248"/>
      <c r="W124" s="360"/>
      <c r="X124" s="16"/>
      <c r="Y124" s="248"/>
      <c r="Z124" s="268"/>
      <c r="AA124" s="115"/>
    </row>
    <row r="125" spans="1:27" x14ac:dyDescent="0.2">
      <c r="A125" s="30"/>
      <c r="B125" s="18"/>
      <c r="C125" s="135" t="s">
        <v>95</v>
      </c>
      <c r="D125" s="193" t="s">
        <v>96</v>
      </c>
      <c r="E125" s="300" t="s">
        <v>157</v>
      </c>
      <c r="F125" s="135" t="s">
        <v>95</v>
      </c>
      <c r="G125" s="193" t="s">
        <v>96</v>
      </c>
      <c r="H125" s="300" t="s">
        <v>157</v>
      </c>
      <c r="I125" s="135" t="s">
        <v>95</v>
      </c>
      <c r="J125" s="193" t="s">
        <v>96</v>
      </c>
      <c r="K125" s="300" t="s">
        <v>157</v>
      </c>
      <c r="L125" s="135" t="s">
        <v>95</v>
      </c>
      <c r="M125" s="193" t="s">
        <v>96</v>
      </c>
      <c r="N125" s="300" t="s">
        <v>157</v>
      </c>
      <c r="O125" s="16"/>
      <c r="P125" s="17"/>
      <c r="Q125" s="337"/>
      <c r="R125" s="17"/>
      <c r="S125" s="17"/>
      <c r="T125" s="346"/>
      <c r="U125" s="135" t="s">
        <v>95</v>
      </c>
      <c r="V125" s="193" t="s">
        <v>96</v>
      </c>
      <c r="W125" s="300" t="s">
        <v>157</v>
      </c>
      <c r="X125" s="135" t="s">
        <v>95</v>
      </c>
      <c r="Y125" s="193" t="s">
        <v>96</v>
      </c>
      <c r="Z125" s="116" t="s">
        <v>157</v>
      </c>
      <c r="AA125" s="115"/>
    </row>
    <row r="126" spans="1:27" x14ac:dyDescent="0.2">
      <c r="A126" s="30"/>
      <c r="B126" s="18"/>
      <c r="C126" s="80"/>
      <c r="D126" s="26"/>
      <c r="E126" s="201"/>
      <c r="F126" s="80"/>
      <c r="G126" s="26"/>
      <c r="H126" s="201"/>
      <c r="I126" s="80"/>
      <c r="J126" s="26"/>
      <c r="K126" s="201"/>
      <c r="L126" s="16"/>
      <c r="M126" s="17"/>
      <c r="N126" s="346"/>
      <c r="O126" s="16"/>
      <c r="P126" s="17"/>
      <c r="Q126" s="337"/>
      <c r="R126" s="17"/>
      <c r="S126" s="17"/>
      <c r="T126" s="346"/>
      <c r="U126" s="16"/>
      <c r="V126" s="17"/>
      <c r="W126" s="346"/>
      <c r="X126" s="16"/>
      <c r="Y126" s="17"/>
      <c r="Z126" s="118"/>
      <c r="AA126" s="53"/>
    </row>
    <row r="127" spans="1:27" x14ac:dyDescent="0.2">
      <c r="A127" s="36" t="s">
        <v>46</v>
      </c>
      <c r="B127" s="37" t="s">
        <v>2</v>
      </c>
      <c r="C127" s="49"/>
      <c r="D127" s="130"/>
      <c r="E127" s="322"/>
      <c r="F127" s="91">
        <f>F128-U128</f>
        <v>-5.9917997434360144</v>
      </c>
      <c r="G127" s="239">
        <f>G128-V128</f>
        <v>-5.9917997434360251</v>
      </c>
      <c r="H127" s="321">
        <f>H128-W128</f>
        <v>-10.461630023978802</v>
      </c>
      <c r="I127" s="49"/>
      <c r="J127" s="130"/>
      <c r="K127" s="322"/>
      <c r="L127" s="49"/>
      <c r="M127" s="130"/>
      <c r="N127" s="322"/>
      <c r="O127" s="49"/>
      <c r="P127" s="130"/>
      <c r="Q127" s="350"/>
      <c r="R127" s="130"/>
      <c r="S127" s="130"/>
      <c r="T127" s="322"/>
      <c r="U127" s="49"/>
      <c r="V127" s="130"/>
      <c r="W127" s="322"/>
      <c r="X127" s="187">
        <v>-6</v>
      </c>
      <c r="Y127" s="271">
        <v>-6</v>
      </c>
      <c r="Z127" s="188">
        <v>-6</v>
      </c>
      <c r="AA127" s="111" t="s">
        <v>104</v>
      </c>
    </row>
    <row r="128" spans="1:27" x14ac:dyDescent="0.2">
      <c r="A128" s="39" t="s">
        <v>45</v>
      </c>
      <c r="B128" s="37" t="s">
        <v>2</v>
      </c>
      <c r="C128" s="49"/>
      <c r="D128" s="130"/>
      <c r="E128" s="322"/>
      <c r="F128" s="49">
        <f>F115</f>
        <v>-1.7686089029403849</v>
      </c>
      <c r="G128" s="130">
        <f>G115</f>
        <v>-1.7686089029403893</v>
      </c>
      <c r="H128" s="322">
        <f>H115</f>
        <v>-5.976825591594058</v>
      </c>
      <c r="I128" s="49"/>
      <c r="J128" s="130"/>
      <c r="K128" s="322"/>
      <c r="L128" s="49"/>
      <c r="M128" s="130"/>
      <c r="N128" s="322"/>
      <c r="O128" s="49"/>
      <c r="P128" s="130"/>
      <c r="Q128" s="350"/>
      <c r="R128" s="130"/>
      <c r="S128" s="130"/>
      <c r="T128" s="322"/>
      <c r="U128" s="189">
        <f>U59</f>
        <v>4.2231908404956293</v>
      </c>
      <c r="V128" s="250">
        <f>V59</f>
        <v>4.2231908404956355</v>
      </c>
      <c r="W128" s="348">
        <f>W59</f>
        <v>4.4848044323847454</v>
      </c>
      <c r="X128" s="189"/>
      <c r="Y128" s="250"/>
      <c r="Z128" s="190"/>
      <c r="AA128" s="22"/>
    </row>
    <row r="129" spans="1:27" x14ac:dyDescent="0.2">
      <c r="A129" s="36" t="s">
        <v>47</v>
      </c>
      <c r="B129" s="37" t="s">
        <v>2</v>
      </c>
      <c r="C129" s="49"/>
      <c r="D129" s="130"/>
      <c r="E129" s="322"/>
      <c r="F129" s="49">
        <f>F128+U128</f>
        <v>2.4545819375552442</v>
      </c>
      <c r="G129" s="130">
        <f>G128+V128</f>
        <v>2.454581937555246</v>
      </c>
      <c r="H129" s="322">
        <f>H128+W128</f>
        <v>-1.4920211592093127</v>
      </c>
      <c r="I129" s="49"/>
      <c r="J129" s="130"/>
      <c r="K129" s="322"/>
      <c r="L129" s="49"/>
      <c r="M129" s="130"/>
      <c r="N129" s="322"/>
      <c r="O129" s="49"/>
      <c r="P129" s="130"/>
      <c r="Q129" s="350"/>
      <c r="R129" s="130"/>
      <c r="S129" s="130"/>
      <c r="T129" s="322"/>
      <c r="U129" s="49"/>
      <c r="V129" s="130"/>
      <c r="W129" s="322"/>
      <c r="X129" s="49"/>
      <c r="Y129" s="130"/>
      <c r="Z129" s="131"/>
      <c r="AA129" s="22"/>
    </row>
    <row r="130" spans="1:27" x14ac:dyDescent="0.2">
      <c r="A130" s="44"/>
      <c r="B130" s="26"/>
      <c r="C130" s="47"/>
      <c r="D130" s="24"/>
      <c r="E130" s="154"/>
      <c r="F130" s="47"/>
      <c r="G130" s="24"/>
      <c r="H130" s="154"/>
      <c r="I130" s="47"/>
      <c r="J130" s="24"/>
      <c r="K130" s="154"/>
      <c r="L130" s="47"/>
      <c r="M130" s="24"/>
      <c r="N130" s="154"/>
      <c r="O130" s="47"/>
      <c r="P130" s="24"/>
      <c r="Q130" s="241"/>
      <c r="R130" s="24"/>
      <c r="S130" s="24"/>
      <c r="T130" s="154"/>
      <c r="U130" s="159"/>
      <c r="V130" s="76"/>
      <c r="W130" s="317"/>
      <c r="X130" s="155"/>
      <c r="Y130" s="43"/>
      <c r="Z130" s="107"/>
      <c r="AA130" s="22"/>
    </row>
    <row r="131" spans="1:27" x14ac:dyDescent="0.2">
      <c r="A131" s="36" t="s">
        <v>59</v>
      </c>
      <c r="B131" s="92" t="s">
        <v>30</v>
      </c>
      <c r="C131" s="50"/>
      <c r="D131" s="237"/>
      <c r="E131" s="333"/>
      <c r="F131" s="95">
        <f>F132-U132</f>
        <v>-107.95</v>
      </c>
      <c r="G131" s="243">
        <f>G132-V132</f>
        <v>-105.35000000000001</v>
      </c>
      <c r="H131" s="323">
        <f>H132-W132</f>
        <v>-112.4</v>
      </c>
      <c r="I131" s="49"/>
      <c r="J131" s="130"/>
      <c r="K131" s="322"/>
      <c r="L131" s="49"/>
      <c r="M131" s="130"/>
      <c r="N131" s="322"/>
      <c r="O131" s="49"/>
      <c r="P131" s="130"/>
      <c r="Q131" s="350"/>
      <c r="R131" s="130"/>
      <c r="S131" s="130"/>
      <c r="T131" s="322"/>
      <c r="U131" s="215"/>
      <c r="V131" s="252"/>
      <c r="W131" s="361"/>
      <c r="X131" s="187">
        <f>-112.1+O20</f>
        <v>-111.1</v>
      </c>
      <c r="Y131" s="271">
        <f>-109.5+P20</f>
        <v>-108.5</v>
      </c>
      <c r="Z131" s="188">
        <f>-108.5+Q20</f>
        <v>-107.5</v>
      </c>
      <c r="AA131" s="111" t="s">
        <v>175</v>
      </c>
    </row>
    <row r="132" spans="1:27" x14ac:dyDescent="0.2">
      <c r="A132" s="39" t="s">
        <v>58</v>
      </c>
      <c r="B132" s="92" t="s">
        <v>30</v>
      </c>
      <c r="C132" s="50"/>
      <c r="D132" s="237"/>
      <c r="E132" s="333"/>
      <c r="F132" s="96">
        <f>F116</f>
        <v>-102.3</v>
      </c>
      <c r="G132" s="244">
        <f>G116</f>
        <v>-99.7</v>
      </c>
      <c r="H132" s="324">
        <f>H116</f>
        <v>-106.4</v>
      </c>
      <c r="I132" s="49"/>
      <c r="J132" s="130"/>
      <c r="K132" s="322"/>
      <c r="L132" s="49"/>
      <c r="M132" s="130"/>
      <c r="N132" s="322"/>
      <c r="O132" s="49"/>
      <c r="P132" s="130"/>
      <c r="Q132" s="350"/>
      <c r="R132" s="130"/>
      <c r="S132" s="130"/>
      <c r="T132" s="322"/>
      <c r="U132" s="189">
        <f>U63</f>
        <v>5.65</v>
      </c>
      <c r="V132" s="250">
        <f>V63</f>
        <v>5.65</v>
      </c>
      <c r="W132" s="348">
        <f>W63</f>
        <v>6</v>
      </c>
      <c r="X132" s="189"/>
      <c r="Y132" s="250"/>
      <c r="Z132" s="190"/>
      <c r="AA132" s="53"/>
    </row>
    <row r="133" spans="1:27" x14ac:dyDescent="0.2">
      <c r="A133" s="36" t="s">
        <v>57</v>
      </c>
      <c r="B133" s="92" t="s">
        <v>30</v>
      </c>
      <c r="C133" s="50"/>
      <c r="D133" s="237"/>
      <c r="E133" s="333"/>
      <c r="F133" s="49">
        <f>F132+U132</f>
        <v>-96.649999999999991</v>
      </c>
      <c r="G133" s="130">
        <f>G132+V132</f>
        <v>-94.05</v>
      </c>
      <c r="H133" s="322">
        <f>H132+W132</f>
        <v>-100.4</v>
      </c>
      <c r="I133" s="49"/>
      <c r="J133" s="130"/>
      <c r="K133" s="322"/>
      <c r="L133" s="49"/>
      <c r="M133" s="130"/>
      <c r="N133" s="322"/>
      <c r="O133" s="49"/>
      <c r="P133" s="130"/>
      <c r="Q133" s="350"/>
      <c r="R133" s="130"/>
      <c r="S133" s="130"/>
      <c r="T133" s="322"/>
      <c r="U133" s="215"/>
      <c r="V133" s="252"/>
      <c r="W133" s="361"/>
      <c r="X133" s="49"/>
      <c r="Y133" s="130"/>
      <c r="Z133" s="131"/>
      <c r="AA133" s="53"/>
    </row>
    <row r="134" spans="1:27" s="48" customFormat="1" x14ac:dyDescent="0.2">
      <c r="A134" s="71"/>
      <c r="B134" s="26"/>
      <c r="C134" s="44"/>
      <c r="D134" s="238"/>
      <c r="E134" s="334"/>
      <c r="F134" s="44"/>
      <c r="G134" s="24"/>
      <c r="H134" s="154"/>
      <c r="I134" s="47"/>
      <c r="J134" s="24"/>
      <c r="K134" s="154"/>
      <c r="L134" s="47"/>
      <c r="M134" s="24"/>
      <c r="N134" s="154"/>
      <c r="O134" s="47"/>
      <c r="P134" s="24"/>
      <c r="Q134" s="241"/>
      <c r="R134" s="24"/>
      <c r="S134" s="24"/>
      <c r="T134" s="154"/>
      <c r="U134" s="217"/>
      <c r="V134" s="253"/>
      <c r="W134" s="362"/>
      <c r="X134" s="44"/>
      <c r="Y134" s="238"/>
      <c r="Z134" s="167"/>
      <c r="AA134" s="53"/>
    </row>
    <row r="135" spans="1:27" s="48" customFormat="1" x14ac:dyDescent="0.2">
      <c r="A135" s="36" t="s">
        <v>56</v>
      </c>
      <c r="B135" s="92" t="s">
        <v>31</v>
      </c>
      <c r="C135" s="96">
        <f>C136-U136</f>
        <v>-80.34577516576789</v>
      </c>
      <c r="D135" s="244">
        <f>D136-V136</f>
        <v>-77.745775165767895</v>
      </c>
      <c r="E135" s="324">
        <f>E136-W136</f>
        <v>-84.795775165767893</v>
      </c>
      <c r="F135" s="49"/>
      <c r="G135" s="130"/>
      <c r="H135" s="322"/>
      <c r="I135" s="49"/>
      <c r="J135" s="130"/>
      <c r="K135" s="322"/>
      <c r="L135" s="49"/>
      <c r="M135" s="130"/>
      <c r="N135" s="322"/>
      <c r="O135" s="49"/>
      <c r="P135" s="130"/>
      <c r="Q135" s="350"/>
      <c r="R135" s="130"/>
      <c r="S135" s="130"/>
      <c r="T135" s="322"/>
      <c r="U135" s="215"/>
      <c r="V135" s="252"/>
      <c r="W135" s="361"/>
      <c r="X135" s="189"/>
      <c r="Y135" s="250"/>
      <c r="Z135" s="190"/>
      <c r="AA135" s="57" t="s">
        <v>188</v>
      </c>
    </row>
    <row r="136" spans="1:27" s="48" customFormat="1" x14ac:dyDescent="0.2">
      <c r="A136" s="39" t="s">
        <v>55</v>
      </c>
      <c r="B136" s="92" t="s">
        <v>31</v>
      </c>
      <c r="C136" s="49">
        <f>C117</f>
        <v>-74.695775165767884</v>
      </c>
      <c r="D136" s="130">
        <f>D117</f>
        <v>-72.09577516576789</v>
      </c>
      <c r="E136" s="322">
        <f>E117</f>
        <v>-78.795775165767893</v>
      </c>
      <c r="F136" s="49"/>
      <c r="G136" s="130"/>
      <c r="H136" s="322"/>
      <c r="I136" s="49"/>
      <c r="J136" s="130"/>
      <c r="K136" s="322"/>
      <c r="L136" s="49"/>
      <c r="M136" s="130"/>
      <c r="N136" s="322"/>
      <c r="O136" s="49"/>
      <c r="P136" s="130"/>
      <c r="Q136" s="350"/>
      <c r="R136" s="130"/>
      <c r="S136" s="130"/>
      <c r="T136" s="322"/>
      <c r="U136" s="189">
        <f>U67</f>
        <v>5.65</v>
      </c>
      <c r="V136" s="250">
        <f>V67</f>
        <v>5.65</v>
      </c>
      <c r="W136" s="348">
        <f>W67</f>
        <v>6</v>
      </c>
      <c r="X136" s="189"/>
      <c r="Y136" s="250"/>
      <c r="Z136" s="190"/>
      <c r="AA136" s="53"/>
    </row>
    <row r="137" spans="1:27" s="48" customFormat="1" x14ac:dyDescent="0.2">
      <c r="A137" s="36" t="s">
        <v>54</v>
      </c>
      <c r="B137" s="92" t="s">
        <v>31</v>
      </c>
      <c r="C137" s="91">
        <f>C136+U136</f>
        <v>-69.045775165767878</v>
      </c>
      <c r="D137" s="239">
        <f>D136+V136</f>
        <v>-66.445775165767884</v>
      </c>
      <c r="E137" s="321">
        <f>E136+W136</f>
        <v>-72.795775165767893</v>
      </c>
      <c r="F137" s="49"/>
      <c r="G137" s="130"/>
      <c r="H137" s="322"/>
      <c r="I137" s="49"/>
      <c r="J137" s="130"/>
      <c r="K137" s="322"/>
      <c r="L137" s="49"/>
      <c r="M137" s="130"/>
      <c r="N137" s="322"/>
      <c r="O137" s="49"/>
      <c r="P137" s="130"/>
      <c r="Q137" s="350"/>
      <c r="R137" s="130"/>
      <c r="S137" s="130"/>
      <c r="T137" s="322"/>
      <c r="U137" s="215"/>
      <c r="V137" s="252"/>
      <c r="W137" s="361"/>
      <c r="X137" s="187">
        <v>-50</v>
      </c>
      <c r="Y137" s="271">
        <v>-50</v>
      </c>
      <c r="Z137" s="188">
        <v>-50</v>
      </c>
      <c r="AA137" s="111" t="s">
        <v>105</v>
      </c>
    </row>
    <row r="138" spans="1:27" s="48" customFormat="1" x14ac:dyDescent="0.2">
      <c r="A138" s="71"/>
      <c r="B138" s="26"/>
      <c r="C138" s="47"/>
      <c r="D138" s="24"/>
      <c r="E138" s="154"/>
      <c r="F138" s="47"/>
      <c r="G138" s="24"/>
      <c r="H138" s="154"/>
      <c r="I138" s="47"/>
      <c r="J138" s="24"/>
      <c r="K138" s="154"/>
      <c r="L138" s="47"/>
      <c r="M138" s="24"/>
      <c r="N138" s="154"/>
      <c r="O138" s="47"/>
      <c r="P138" s="24"/>
      <c r="Q138" s="241"/>
      <c r="R138" s="24"/>
      <c r="S138" s="24"/>
      <c r="T138" s="154"/>
      <c r="U138" s="217"/>
      <c r="V138" s="253"/>
      <c r="W138" s="362"/>
      <c r="X138" s="44"/>
      <c r="Y138" s="238"/>
      <c r="Z138" s="167"/>
      <c r="AA138" s="57"/>
    </row>
    <row r="139" spans="1:27" s="48" customFormat="1" x14ac:dyDescent="0.2">
      <c r="A139" s="36" t="s">
        <v>48</v>
      </c>
      <c r="B139" s="37" t="s">
        <v>2</v>
      </c>
      <c r="C139" s="49"/>
      <c r="D139" s="130"/>
      <c r="E139" s="322"/>
      <c r="F139" s="49"/>
      <c r="G139" s="130"/>
      <c r="H139" s="322"/>
      <c r="I139" s="91">
        <f>I140-U140</f>
        <v>-5.9917997434360144</v>
      </c>
      <c r="J139" s="239">
        <f>J140-V140</f>
        <v>-5.9917997434360251</v>
      </c>
      <c r="K139" s="321">
        <f>K140-W140</f>
        <v>-10.461630023978802</v>
      </c>
      <c r="L139" s="49"/>
      <c r="M139" s="130"/>
      <c r="N139" s="322"/>
      <c r="O139" s="49"/>
      <c r="P139" s="130"/>
      <c r="Q139" s="350"/>
      <c r="R139" s="130"/>
      <c r="S139" s="130"/>
      <c r="T139" s="322"/>
      <c r="U139" s="49"/>
      <c r="V139" s="130"/>
      <c r="W139" s="322"/>
      <c r="X139" s="187">
        <v>-6</v>
      </c>
      <c r="Y139" s="271">
        <v>-6</v>
      </c>
      <c r="Z139" s="188">
        <v>-6</v>
      </c>
      <c r="AA139" s="111" t="s">
        <v>104</v>
      </c>
    </row>
    <row r="140" spans="1:27" s="48" customFormat="1" x14ac:dyDescent="0.2">
      <c r="A140" s="39" t="s">
        <v>49</v>
      </c>
      <c r="B140" s="37" t="s">
        <v>2</v>
      </c>
      <c r="C140" s="49"/>
      <c r="D140" s="130"/>
      <c r="E140" s="322"/>
      <c r="F140" s="49"/>
      <c r="G140" s="130"/>
      <c r="H140" s="322"/>
      <c r="I140" s="49">
        <f>I115</f>
        <v>-1.7686089029403849</v>
      </c>
      <c r="J140" s="130">
        <f>J115</f>
        <v>-1.7686089029403893</v>
      </c>
      <c r="K140" s="322">
        <f>K115</f>
        <v>-5.976825591594058</v>
      </c>
      <c r="L140" s="49"/>
      <c r="M140" s="130"/>
      <c r="N140" s="322"/>
      <c r="O140" s="49"/>
      <c r="P140" s="130"/>
      <c r="Q140" s="350"/>
      <c r="R140" s="130"/>
      <c r="S140" s="130"/>
      <c r="T140" s="322"/>
      <c r="U140" s="189">
        <f>U71</f>
        <v>4.2231908404956293</v>
      </c>
      <c r="V140" s="250">
        <f>V71</f>
        <v>4.2231908404956355</v>
      </c>
      <c r="W140" s="348">
        <f>W71</f>
        <v>4.4848044323847454</v>
      </c>
      <c r="X140" s="189"/>
      <c r="Y140" s="250"/>
      <c r="Z140" s="190"/>
      <c r="AA140" s="22"/>
    </row>
    <row r="141" spans="1:27" s="48" customFormat="1" x14ac:dyDescent="0.2">
      <c r="A141" s="36" t="s">
        <v>50</v>
      </c>
      <c r="B141" s="37" t="s">
        <v>2</v>
      </c>
      <c r="C141" s="49"/>
      <c r="D141" s="130"/>
      <c r="E141" s="322"/>
      <c r="F141" s="49"/>
      <c r="G141" s="130"/>
      <c r="H141" s="322"/>
      <c r="I141" s="49">
        <f>I140+U140</f>
        <v>2.4545819375552442</v>
      </c>
      <c r="J141" s="130">
        <f>J140+V140</f>
        <v>2.454581937555246</v>
      </c>
      <c r="K141" s="322">
        <f>K140+W140</f>
        <v>-1.4920211592093127</v>
      </c>
      <c r="L141" s="49"/>
      <c r="M141" s="130"/>
      <c r="N141" s="322"/>
      <c r="O141" s="49"/>
      <c r="P141" s="130"/>
      <c r="Q141" s="350"/>
      <c r="R141" s="130"/>
      <c r="S141" s="130"/>
      <c r="T141" s="322"/>
      <c r="U141" s="49"/>
      <c r="V141" s="130"/>
      <c r="W141" s="322"/>
      <c r="X141" s="49"/>
      <c r="Y141" s="130"/>
      <c r="Z141" s="131"/>
      <c r="AA141" s="22"/>
    </row>
    <row r="142" spans="1:27" s="48" customFormat="1" x14ac:dyDescent="0.2">
      <c r="A142" s="44"/>
      <c r="B142" s="26"/>
      <c r="C142" s="47"/>
      <c r="D142" s="24"/>
      <c r="E142" s="154"/>
      <c r="F142" s="47"/>
      <c r="G142" s="24"/>
      <c r="H142" s="154"/>
      <c r="I142" s="47"/>
      <c r="J142" s="24"/>
      <c r="K142" s="154"/>
      <c r="L142" s="47"/>
      <c r="M142" s="24"/>
      <c r="N142" s="154"/>
      <c r="O142" s="47"/>
      <c r="P142" s="24"/>
      <c r="Q142" s="241"/>
      <c r="R142" s="24"/>
      <c r="S142" s="24"/>
      <c r="T142" s="154"/>
      <c r="U142" s="159"/>
      <c r="V142" s="76"/>
      <c r="W142" s="317"/>
      <c r="X142" s="44"/>
      <c r="Y142" s="238"/>
      <c r="Z142" s="167"/>
      <c r="AA142" s="57"/>
    </row>
    <row r="143" spans="1:27" s="48" customFormat="1" x14ac:dyDescent="0.2">
      <c r="A143" s="36" t="s">
        <v>53</v>
      </c>
      <c r="B143" s="92" t="s">
        <v>30</v>
      </c>
      <c r="C143" s="49"/>
      <c r="D143" s="130"/>
      <c r="E143" s="322"/>
      <c r="F143" s="49"/>
      <c r="G143" s="130"/>
      <c r="H143" s="322"/>
      <c r="I143" s="95">
        <f>I144-U144</f>
        <v>-107.95</v>
      </c>
      <c r="J143" s="243">
        <f>J144-V144</f>
        <v>-105.35000000000001</v>
      </c>
      <c r="K143" s="323">
        <f>K144-W144</f>
        <v>-112.4</v>
      </c>
      <c r="L143" s="49"/>
      <c r="M143" s="130"/>
      <c r="N143" s="322"/>
      <c r="O143" s="49"/>
      <c r="P143" s="130"/>
      <c r="Q143" s="350"/>
      <c r="R143" s="130"/>
      <c r="S143" s="130"/>
      <c r="T143" s="322"/>
      <c r="U143" s="215"/>
      <c r="V143" s="252"/>
      <c r="W143" s="361"/>
      <c r="X143" s="187">
        <f>-112.1+O20</f>
        <v>-111.1</v>
      </c>
      <c r="Y143" s="271">
        <f>-109.5+P20</f>
        <v>-108.5</v>
      </c>
      <c r="Z143" s="188">
        <f>-108.5+Q20</f>
        <v>-107.5</v>
      </c>
      <c r="AA143" s="111" t="s">
        <v>175</v>
      </c>
    </row>
    <row r="144" spans="1:27" s="48" customFormat="1" x14ac:dyDescent="0.2">
      <c r="A144" s="39" t="s">
        <v>52</v>
      </c>
      <c r="B144" s="92" t="s">
        <v>30</v>
      </c>
      <c r="C144" s="49"/>
      <c r="D144" s="130"/>
      <c r="E144" s="322"/>
      <c r="F144" s="49"/>
      <c r="G144" s="130"/>
      <c r="H144" s="322"/>
      <c r="I144" s="96">
        <f>I116</f>
        <v>-102.3</v>
      </c>
      <c r="J144" s="244">
        <f>J116</f>
        <v>-99.7</v>
      </c>
      <c r="K144" s="324">
        <f>K116</f>
        <v>-106.4</v>
      </c>
      <c r="L144" s="49"/>
      <c r="M144" s="130"/>
      <c r="N144" s="322"/>
      <c r="O144" s="49"/>
      <c r="P144" s="130"/>
      <c r="Q144" s="350"/>
      <c r="R144" s="130"/>
      <c r="S144" s="130"/>
      <c r="T144" s="322"/>
      <c r="U144" s="189">
        <f>U75</f>
        <v>5.65</v>
      </c>
      <c r="V144" s="250">
        <f>V75</f>
        <v>5.65</v>
      </c>
      <c r="W144" s="348">
        <f>W75</f>
        <v>6</v>
      </c>
      <c r="X144" s="189"/>
      <c r="Y144" s="250"/>
      <c r="Z144" s="190"/>
      <c r="AA144" s="53"/>
    </row>
    <row r="145" spans="1:27" s="48" customFormat="1" x14ac:dyDescent="0.2">
      <c r="A145" s="36" t="s">
        <v>51</v>
      </c>
      <c r="B145" s="92" t="s">
        <v>30</v>
      </c>
      <c r="C145" s="49"/>
      <c r="D145" s="130"/>
      <c r="E145" s="322"/>
      <c r="F145" s="49"/>
      <c r="G145" s="130"/>
      <c r="H145" s="322"/>
      <c r="I145" s="49">
        <f>I144+U144</f>
        <v>-96.649999999999991</v>
      </c>
      <c r="J145" s="130">
        <f>J144+V144</f>
        <v>-94.05</v>
      </c>
      <c r="K145" s="322">
        <f>K144+W144</f>
        <v>-100.4</v>
      </c>
      <c r="L145" s="49"/>
      <c r="M145" s="130"/>
      <c r="N145" s="322"/>
      <c r="O145" s="49"/>
      <c r="P145" s="130"/>
      <c r="Q145" s="350"/>
      <c r="R145" s="130"/>
      <c r="S145" s="130"/>
      <c r="T145" s="322"/>
      <c r="U145" s="215"/>
      <c r="V145" s="252"/>
      <c r="W145" s="361"/>
      <c r="X145" s="49"/>
      <c r="Y145" s="130"/>
      <c r="Z145" s="131"/>
      <c r="AA145" s="53"/>
    </row>
    <row r="146" spans="1:27" s="48" customFormat="1" x14ac:dyDescent="0.2">
      <c r="A146" s="71"/>
      <c r="B146" s="26"/>
      <c r="C146" s="47"/>
      <c r="D146" s="24"/>
      <c r="E146" s="154"/>
      <c r="F146" s="47"/>
      <c r="G146" s="24"/>
      <c r="H146" s="154"/>
      <c r="I146" s="47"/>
      <c r="J146" s="24"/>
      <c r="K146" s="154"/>
      <c r="L146" s="47"/>
      <c r="M146" s="24"/>
      <c r="N146" s="154"/>
      <c r="O146" s="47"/>
      <c r="P146" s="24"/>
      <c r="Q146" s="241"/>
      <c r="R146" s="24"/>
      <c r="S146" s="24"/>
      <c r="T146" s="154"/>
      <c r="U146" s="217"/>
      <c r="V146" s="253"/>
      <c r="W146" s="362"/>
      <c r="X146" s="44"/>
      <c r="Y146" s="238"/>
      <c r="Z146" s="167"/>
      <c r="AA146" s="57"/>
    </row>
    <row r="147" spans="1:27" s="48" customFormat="1" x14ac:dyDescent="0.2">
      <c r="A147" s="36" t="s">
        <v>90</v>
      </c>
      <c r="B147" s="37" t="s">
        <v>2</v>
      </c>
      <c r="C147" s="49"/>
      <c r="D147" s="130"/>
      <c r="E147" s="322"/>
      <c r="F147" s="96">
        <f>(F148-U148)</f>
        <v>-125.94999999999999</v>
      </c>
      <c r="G147" s="244">
        <f>G148-V148</f>
        <v>-123.35</v>
      </c>
      <c r="H147" s="324">
        <f>H148-W148</f>
        <v>-130.4</v>
      </c>
      <c r="I147" s="49"/>
      <c r="J147" s="130"/>
      <c r="K147" s="322"/>
      <c r="L147" s="225">
        <f>IF(F147&lt;-156,0,IF(F147&lt;-31,157+CEILING(F147,-1),126))</f>
        <v>31</v>
      </c>
      <c r="M147" s="272">
        <f>IF(G147&lt;-156,0,IF(G147&lt;-31,157+CEILING(G147,-1),126))</f>
        <v>33</v>
      </c>
      <c r="N147" s="347">
        <f>IF(H147&lt;-156,0,IF(H147&lt;-31,157+CEILING(H147,-1),126))</f>
        <v>26</v>
      </c>
      <c r="O147" s="49"/>
      <c r="P147" s="130"/>
      <c r="Q147" s="350"/>
      <c r="R147" s="130"/>
      <c r="S147" s="130"/>
      <c r="T147" s="322"/>
      <c r="U147" s="215"/>
      <c r="V147" s="252"/>
      <c r="W147" s="361"/>
      <c r="X147" s="130"/>
      <c r="Y147" s="130"/>
      <c r="Z147" s="131"/>
      <c r="AA147" s="134" t="s">
        <v>141</v>
      </c>
    </row>
    <row r="148" spans="1:27" s="48" customFormat="1" x14ac:dyDescent="0.2">
      <c r="A148" s="39" t="s">
        <v>89</v>
      </c>
      <c r="B148" s="37" t="s">
        <v>2</v>
      </c>
      <c r="C148" s="49"/>
      <c r="D148" s="130"/>
      <c r="E148" s="322"/>
      <c r="F148" s="49">
        <f>F118</f>
        <v>-97.3</v>
      </c>
      <c r="G148" s="130">
        <f>G118</f>
        <v>-94.7</v>
      </c>
      <c r="H148" s="322">
        <f>H118</f>
        <v>-101.4</v>
      </c>
      <c r="I148" s="49"/>
      <c r="J148" s="130"/>
      <c r="K148" s="322"/>
      <c r="L148" s="189"/>
      <c r="M148" s="250"/>
      <c r="N148" s="348"/>
      <c r="O148" s="49"/>
      <c r="P148" s="130"/>
      <c r="Q148" s="350"/>
      <c r="R148" s="130"/>
      <c r="S148" s="130"/>
      <c r="T148" s="322"/>
      <c r="U148" s="189">
        <f>U79</f>
        <v>28.65</v>
      </c>
      <c r="V148" s="250">
        <f>V79</f>
        <v>28.65</v>
      </c>
      <c r="W148" s="348">
        <f>W79</f>
        <v>29</v>
      </c>
      <c r="X148" s="130"/>
      <c r="Y148" s="130"/>
      <c r="Z148" s="131"/>
      <c r="AA148" s="134"/>
    </row>
    <row r="149" spans="1:27" s="48" customFormat="1" x14ac:dyDescent="0.2">
      <c r="A149" s="36" t="s">
        <v>91</v>
      </c>
      <c r="B149" s="37" t="s">
        <v>2</v>
      </c>
      <c r="C149" s="49"/>
      <c r="D149" s="130"/>
      <c r="E149" s="322"/>
      <c r="F149" s="96">
        <f>F148+U148</f>
        <v>-68.650000000000006</v>
      </c>
      <c r="G149" s="244">
        <f>G148+V148</f>
        <v>-66.050000000000011</v>
      </c>
      <c r="H149" s="324">
        <f>H148+W148</f>
        <v>-72.400000000000006</v>
      </c>
      <c r="I149" s="49"/>
      <c r="J149" s="130"/>
      <c r="K149" s="322"/>
      <c r="L149" s="225">
        <f>IF(F149&lt;-156,0,IF(F149&lt;-31,157+CEILING(F149,-1),126))</f>
        <v>88</v>
      </c>
      <c r="M149" s="272">
        <f>IF(G149&lt;-156,0,IF(G149&lt;-31,157+CEILING(G149,-1),126))</f>
        <v>90</v>
      </c>
      <c r="N149" s="347">
        <f>IF(H149&lt;-156,0,IF(H149&lt;-31,157+CEILING(H149,-1),126))</f>
        <v>84</v>
      </c>
      <c r="O149" s="49"/>
      <c r="P149" s="130"/>
      <c r="Q149" s="350"/>
      <c r="R149" s="130"/>
      <c r="S149" s="130"/>
      <c r="T149" s="322"/>
      <c r="U149" s="215"/>
      <c r="V149" s="252"/>
      <c r="W149" s="361"/>
      <c r="X149" s="130"/>
      <c r="Y149" s="130"/>
      <c r="Z149" s="131"/>
      <c r="AA149" s="134" t="s">
        <v>141</v>
      </c>
    </row>
    <row r="150" spans="1:27" s="48" customFormat="1" x14ac:dyDescent="0.2">
      <c r="A150" s="71"/>
      <c r="B150" s="26"/>
      <c r="C150" s="47"/>
      <c r="D150" s="24"/>
      <c r="E150" s="154"/>
      <c r="F150" s="47"/>
      <c r="G150" s="24"/>
      <c r="H150" s="154"/>
      <c r="I150" s="47"/>
      <c r="J150" s="24"/>
      <c r="K150" s="154"/>
      <c r="L150" s="47"/>
      <c r="M150" s="24"/>
      <c r="N150" s="154"/>
      <c r="O150" s="47"/>
      <c r="P150" s="24"/>
      <c r="Q150" s="241"/>
      <c r="R150" s="24"/>
      <c r="S150" s="24"/>
      <c r="T150" s="154"/>
      <c r="U150" s="217"/>
      <c r="V150" s="253"/>
      <c r="W150" s="362"/>
      <c r="X150" s="24"/>
      <c r="Y150" s="24"/>
      <c r="Z150" s="132"/>
      <c r="AA150" s="134"/>
    </row>
    <row r="151" spans="1:27" s="48" customFormat="1" x14ac:dyDescent="0.2">
      <c r="A151" s="36" t="s">
        <v>92</v>
      </c>
      <c r="B151" s="37" t="s">
        <v>2</v>
      </c>
      <c r="C151" s="49"/>
      <c r="D151" s="130"/>
      <c r="E151" s="322"/>
      <c r="F151" s="49"/>
      <c r="G151" s="130"/>
      <c r="H151" s="322"/>
      <c r="I151" s="96">
        <f>I152-U152</f>
        <v>-125.94999999999999</v>
      </c>
      <c r="J151" s="244">
        <f>J152-V152</f>
        <v>-123.35</v>
      </c>
      <c r="K151" s="324">
        <f>K152-W152</f>
        <v>-130.4</v>
      </c>
      <c r="L151" s="225">
        <f>IF(I151&lt;-156,0,IF(I151&lt;-31,157+CEILING(I151,-1),126))</f>
        <v>31</v>
      </c>
      <c r="M151" s="272">
        <f>IF(J151&lt;-156,0,IF(J151&lt;-31,157+CEILING(J151,-1),126))</f>
        <v>33</v>
      </c>
      <c r="N151" s="347">
        <f>IF(K151&lt;-156,0,IF(K151&lt;-31,157+CEILING(K151,-1),126))</f>
        <v>26</v>
      </c>
      <c r="O151" s="49"/>
      <c r="P151" s="130"/>
      <c r="Q151" s="350"/>
      <c r="R151" s="130"/>
      <c r="S151" s="130"/>
      <c r="T151" s="322"/>
      <c r="U151" s="215"/>
      <c r="V151" s="252"/>
      <c r="W151" s="361"/>
      <c r="X151" s="130"/>
      <c r="Y151" s="130"/>
      <c r="Z151" s="131"/>
      <c r="AA151" s="134" t="s">
        <v>141</v>
      </c>
    </row>
    <row r="152" spans="1:27" s="48" customFormat="1" x14ac:dyDescent="0.2">
      <c r="A152" s="39" t="s">
        <v>93</v>
      </c>
      <c r="B152" s="37" t="s">
        <v>2</v>
      </c>
      <c r="C152" s="49"/>
      <c r="D152" s="130"/>
      <c r="E152" s="322"/>
      <c r="F152" s="49"/>
      <c r="G152" s="130"/>
      <c r="H152" s="322"/>
      <c r="I152" s="96">
        <f>I118</f>
        <v>-97.3</v>
      </c>
      <c r="J152" s="244">
        <f>J118</f>
        <v>-94.7</v>
      </c>
      <c r="K152" s="324">
        <f>K118</f>
        <v>-101.4</v>
      </c>
      <c r="L152" s="189"/>
      <c r="M152" s="250"/>
      <c r="N152" s="348"/>
      <c r="O152" s="49"/>
      <c r="P152" s="130"/>
      <c r="Q152" s="350"/>
      <c r="R152" s="130"/>
      <c r="S152" s="130"/>
      <c r="T152" s="322"/>
      <c r="U152" s="189">
        <f>U83</f>
        <v>28.65</v>
      </c>
      <c r="V152" s="250">
        <f>V83</f>
        <v>28.65</v>
      </c>
      <c r="W152" s="348">
        <f>W83</f>
        <v>29</v>
      </c>
      <c r="X152" s="130"/>
      <c r="Y152" s="130"/>
      <c r="Z152" s="131"/>
      <c r="AA152" s="134"/>
    </row>
    <row r="153" spans="1:27" s="48" customFormat="1" x14ac:dyDescent="0.2">
      <c r="A153" s="36" t="s">
        <v>94</v>
      </c>
      <c r="B153" s="37" t="s">
        <v>2</v>
      </c>
      <c r="C153" s="49"/>
      <c r="D153" s="130"/>
      <c r="E153" s="322"/>
      <c r="F153" s="49"/>
      <c r="G153" s="130"/>
      <c r="H153" s="322"/>
      <c r="I153" s="96">
        <f>I152+U152</f>
        <v>-68.650000000000006</v>
      </c>
      <c r="J153" s="244">
        <f>J152+V152</f>
        <v>-66.050000000000011</v>
      </c>
      <c r="K153" s="324">
        <f>K152+W152</f>
        <v>-72.400000000000006</v>
      </c>
      <c r="L153" s="225">
        <f>IF(I153&lt;-156,0,IF(I153&lt;-31,157+CEILING(I153,-1),126))</f>
        <v>88</v>
      </c>
      <c r="M153" s="272">
        <f>IF(J153&lt;-156,0,IF(J153&lt;-31,157+CEILING(J153,-1),126))</f>
        <v>90</v>
      </c>
      <c r="N153" s="347">
        <f>IF(K153&lt;-156,0,IF(K153&lt;-31,157+CEILING(K153,-1),126))</f>
        <v>84</v>
      </c>
      <c r="O153" s="49"/>
      <c r="P153" s="130"/>
      <c r="Q153" s="350"/>
      <c r="R153" s="130"/>
      <c r="S153" s="130"/>
      <c r="T153" s="322"/>
      <c r="U153" s="215"/>
      <c r="V153" s="252"/>
      <c r="W153" s="361"/>
      <c r="X153" s="130"/>
      <c r="Y153" s="130"/>
      <c r="Z153" s="131"/>
      <c r="AA153" s="134" t="s">
        <v>141</v>
      </c>
    </row>
    <row r="154" spans="1:27" s="48" customFormat="1" x14ac:dyDescent="0.2">
      <c r="A154" s="71"/>
      <c r="B154" s="93"/>
      <c r="C154" s="47"/>
      <c r="D154" s="24"/>
      <c r="E154" s="154"/>
      <c r="F154" s="47"/>
      <c r="G154" s="24"/>
      <c r="H154" s="154"/>
      <c r="I154" s="47"/>
      <c r="J154" s="24"/>
      <c r="K154" s="154"/>
      <c r="L154" s="44"/>
      <c r="M154" s="238"/>
      <c r="N154" s="334"/>
      <c r="O154" s="47"/>
      <c r="P154" s="24"/>
      <c r="Q154" s="241"/>
      <c r="R154" s="24"/>
      <c r="S154" s="24"/>
      <c r="T154" s="154"/>
      <c r="U154" s="217"/>
      <c r="V154" s="253"/>
      <c r="W154" s="362"/>
      <c r="X154" s="24"/>
      <c r="Y154" s="24"/>
      <c r="Z154" s="132"/>
      <c r="AA154" s="57"/>
    </row>
    <row r="155" spans="1:27" s="48" customFormat="1" x14ac:dyDescent="0.2">
      <c r="A155" s="36" t="s">
        <v>86</v>
      </c>
      <c r="B155" s="37" t="s">
        <v>2</v>
      </c>
      <c r="C155" s="49"/>
      <c r="D155" s="130"/>
      <c r="E155" s="322"/>
      <c r="F155" s="49"/>
      <c r="G155" s="130"/>
      <c r="H155" s="322"/>
      <c r="I155" s="96">
        <f>I156-U156</f>
        <v>-6</v>
      </c>
      <c r="J155" s="244">
        <f>J156-V156</f>
        <v>-6</v>
      </c>
      <c r="K155" s="324">
        <f>K156-W156</f>
        <v>-6</v>
      </c>
      <c r="L155" s="225">
        <f>IF(I155&lt;0,CEILING(I155,-1),CEILING(I155,1))</f>
        <v>-6</v>
      </c>
      <c r="M155" s="272">
        <f>IF(J155&lt;0,CEILING(J155,-1),CEILING(J155,1))</f>
        <v>-6</v>
      </c>
      <c r="N155" s="347">
        <f>IF(K155&lt;0,CEILING(K155,-1),CEILING(K155,1))</f>
        <v>-6</v>
      </c>
      <c r="O155" s="49"/>
      <c r="P155" s="130"/>
      <c r="Q155" s="350"/>
      <c r="R155" s="130"/>
      <c r="S155" s="130"/>
      <c r="T155" s="322"/>
      <c r="U155" s="215"/>
      <c r="V155" s="252"/>
      <c r="W155" s="361"/>
      <c r="X155" s="130"/>
      <c r="Y155" s="130"/>
      <c r="Z155" s="131"/>
      <c r="AA155" s="134" t="s">
        <v>141</v>
      </c>
    </row>
    <row r="156" spans="1:27" s="48" customFormat="1" x14ac:dyDescent="0.2">
      <c r="A156" s="39" t="s">
        <v>87</v>
      </c>
      <c r="B156" s="37" t="s">
        <v>2</v>
      </c>
      <c r="C156" s="49"/>
      <c r="D156" s="130"/>
      <c r="E156" s="322"/>
      <c r="F156" s="49"/>
      <c r="G156" s="130"/>
      <c r="H156" s="322"/>
      <c r="I156" s="96">
        <f>I119</f>
        <v>0</v>
      </c>
      <c r="J156" s="244">
        <f>J119</f>
        <v>0</v>
      </c>
      <c r="K156" s="324">
        <f>K119</f>
        <v>0</v>
      </c>
      <c r="L156" s="189"/>
      <c r="M156" s="250"/>
      <c r="N156" s="348"/>
      <c r="O156" s="49"/>
      <c r="P156" s="130"/>
      <c r="Q156" s="350"/>
      <c r="R156" s="130"/>
      <c r="S156" s="130"/>
      <c r="T156" s="322"/>
      <c r="U156" s="189">
        <f>U87</f>
        <v>6</v>
      </c>
      <c r="V156" s="250">
        <f>V87</f>
        <v>6</v>
      </c>
      <c r="W156" s="348">
        <f>W87</f>
        <v>6</v>
      </c>
      <c r="X156" s="130"/>
      <c r="Y156" s="130"/>
      <c r="Z156" s="131"/>
      <c r="AA156" s="134"/>
    </row>
    <row r="157" spans="1:27" s="48" customFormat="1" x14ac:dyDescent="0.2">
      <c r="A157" s="36" t="s">
        <v>88</v>
      </c>
      <c r="B157" s="37" t="s">
        <v>2</v>
      </c>
      <c r="C157" s="49"/>
      <c r="D157" s="130"/>
      <c r="E157" s="322"/>
      <c r="F157" s="49"/>
      <c r="G157" s="130"/>
      <c r="H157" s="322"/>
      <c r="I157" s="96">
        <f>I156+U156</f>
        <v>6</v>
      </c>
      <c r="J157" s="244">
        <f>J156+V156</f>
        <v>6</v>
      </c>
      <c r="K157" s="324">
        <f>K156+W156</f>
        <v>6</v>
      </c>
      <c r="L157" s="225">
        <f>IF(I157&lt;0,CEILING(I157,-1),CEILING(I157,1))</f>
        <v>6</v>
      </c>
      <c r="M157" s="272">
        <f>IF(J157&lt;0,CEILING(J157,-1),CEILING(J157,1))</f>
        <v>6</v>
      </c>
      <c r="N157" s="347">
        <f>IF(K157&lt;0,CEILING(K157,-1),CEILING(K157,1))</f>
        <v>6</v>
      </c>
      <c r="O157" s="49"/>
      <c r="P157" s="130"/>
      <c r="Q157" s="350"/>
      <c r="R157" s="130"/>
      <c r="S157" s="130"/>
      <c r="T157" s="322"/>
      <c r="U157" s="215"/>
      <c r="V157" s="252"/>
      <c r="W157" s="361"/>
      <c r="X157" s="130"/>
      <c r="Y157" s="130"/>
      <c r="Z157" s="131"/>
      <c r="AA157" s="134" t="s">
        <v>141</v>
      </c>
    </row>
    <row r="158" spans="1:27" s="48" customFormat="1" x14ac:dyDescent="0.2">
      <c r="A158" s="71"/>
      <c r="B158" s="26"/>
      <c r="C158" s="47"/>
      <c r="D158" s="24"/>
      <c r="E158" s="154"/>
      <c r="F158" s="47"/>
      <c r="G158" s="24"/>
      <c r="H158" s="154"/>
      <c r="I158" s="47"/>
      <c r="J158" s="24"/>
      <c r="K158" s="154"/>
      <c r="L158" s="148"/>
      <c r="M158" s="197"/>
      <c r="N158" s="325"/>
      <c r="O158" s="47"/>
      <c r="P158" s="24"/>
      <c r="Q158" s="241"/>
      <c r="R158" s="24"/>
      <c r="S158" s="24"/>
      <c r="T158" s="154"/>
      <c r="U158" s="217"/>
      <c r="V158" s="253"/>
      <c r="W158" s="362"/>
      <c r="X158" s="24"/>
      <c r="Y158" s="24"/>
      <c r="Z158" s="132"/>
      <c r="AA158" s="134"/>
    </row>
    <row r="159" spans="1:27" s="48" customFormat="1" x14ac:dyDescent="0.2">
      <c r="A159" s="129" t="s">
        <v>142</v>
      </c>
      <c r="B159" s="37" t="s">
        <v>2</v>
      </c>
      <c r="C159" s="49"/>
      <c r="D159" s="130"/>
      <c r="E159" s="322"/>
      <c r="F159" s="96">
        <f>(F160-U160)</f>
        <v>-27.930899869919443</v>
      </c>
      <c r="G159" s="244">
        <f>(G160-V160)</f>
        <v>-25.330899869919449</v>
      </c>
      <c r="H159" s="324">
        <f>(H160-W160)</f>
        <v>-37.830899869919449</v>
      </c>
      <c r="I159" s="49"/>
      <c r="J159" s="130"/>
      <c r="K159" s="322"/>
      <c r="L159" s="225">
        <f>IF(F159&lt;0,CEILING(F159,-1),CEILING(F159,1))</f>
        <v>-28</v>
      </c>
      <c r="M159" s="272">
        <f>IF(G159&lt;0,CEILING(G159,-1),CEILING(G159,1))</f>
        <v>-26</v>
      </c>
      <c r="N159" s="347">
        <f>IF(H159&lt;0,CEILING(H159,-1),CEILING(H159,1))</f>
        <v>-38</v>
      </c>
      <c r="O159" s="49"/>
      <c r="P159" s="130"/>
      <c r="Q159" s="350"/>
      <c r="R159" s="130"/>
      <c r="S159" s="130"/>
      <c r="T159" s="322"/>
      <c r="U159" s="215"/>
      <c r="V159" s="252"/>
      <c r="W159" s="361"/>
      <c r="X159" s="130"/>
      <c r="Y159" s="130"/>
      <c r="Z159" s="131"/>
      <c r="AA159" s="134" t="s">
        <v>141</v>
      </c>
    </row>
    <row r="160" spans="1:27" s="48" customFormat="1" x14ac:dyDescent="0.2">
      <c r="A160" s="182" t="s">
        <v>143</v>
      </c>
      <c r="B160" s="37" t="s">
        <v>2</v>
      </c>
      <c r="C160" s="49"/>
      <c r="D160" s="130"/>
      <c r="E160" s="322"/>
      <c r="F160" s="49">
        <f>F120</f>
        <v>-19.930899869919443</v>
      </c>
      <c r="G160" s="130">
        <f>G120</f>
        <v>-17.330899869919449</v>
      </c>
      <c r="H160" s="322">
        <f>H120</f>
        <v>-29.830899869919449</v>
      </c>
      <c r="I160" s="49"/>
      <c r="J160" s="130"/>
      <c r="K160" s="322"/>
      <c r="L160" s="189"/>
      <c r="M160" s="250"/>
      <c r="N160" s="348"/>
      <c r="O160" s="49"/>
      <c r="P160" s="130"/>
      <c r="Q160" s="350"/>
      <c r="R160" s="130"/>
      <c r="S160" s="130"/>
      <c r="T160" s="322"/>
      <c r="U160" s="189">
        <f>U91</f>
        <v>8</v>
      </c>
      <c r="V160" s="250">
        <f>V91</f>
        <v>8</v>
      </c>
      <c r="W160" s="348">
        <f>W91</f>
        <v>8</v>
      </c>
      <c r="X160" s="130"/>
      <c r="Y160" s="130"/>
      <c r="Z160" s="131"/>
      <c r="AA160" s="134"/>
    </row>
    <row r="161" spans="1:27" s="48" customFormat="1" x14ac:dyDescent="0.2">
      <c r="A161" s="129" t="s">
        <v>144</v>
      </c>
      <c r="B161" s="37" t="s">
        <v>2</v>
      </c>
      <c r="C161" s="49"/>
      <c r="D161" s="130"/>
      <c r="E161" s="322"/>
      <c r="F161" s="96">
        <f>F160+U160</f>
        <v>-11.930899869919443</v>
      </c>
      <c r="G161" s="244">
        <f>G160+V160</f>
        <v>-9.330899869919449</v>
      </c>
      <c r="H161" s="324">
        <f>H160+W160</f>
        <v>-21.830899869919449</v>
      </c>
      <c r="I161" s="49"/>
      <c r="J161" s="130"/>
      <c r="K161" s="322"/>
      <c r="L161" s="225">
        <f>IF(F161&lt;0,CEILING(F161,-1),CEILING(F161,1))</f>
        <v>-12</v>
      </c>
      <c r="M161" s="272">
        <f>IF(G161&lt;0,CEILING(G161,-1),CEILING(G161,1))</f>
        <v>-10</v>
      </c>
      <c r="N161" s="347">
        <f>IF(H161&lt;0,CEILING(H161,-1),CEILING(H161,1))</f>
        <v>-22</v>
      </c>
      <c r="O161" s="49"/>
      <c r="P161" s="130"/>
      <c r="Q161" s="350"/>
      <c r="R161" s="130"/>
      <c r="S161" s="130"/>
      <c r="T161" s="322"/>
      <c r="U161" s="215"/>
      <c r="V161" s="252"/>
      <c r="W161" s="361"/>
      <c r="X161" s="130"/>
      <c r="Y161" s="130"/>
      <c r="Z161" s="131"/>
      <c r="AA161" s="134" t="s">
        <v>141</v>
      </c>
    </row>
    <row r="162" spans="1:27" s="48" customFormat="1" x14ac:dyDescent="0.2">
      <c r="A162" s="71"/>
      <c r="B162" s="26"/>
      <c r="C162" s="47"/>
      <c r="D162" s="24"/>
      <c r="E162" s="154"/>
      <c r="F162" s="47"/>
      <c r="G162" s="24"/>
      <c r="H162" s="154"/>
      <c r="I162" s="47"/>
      <c r="J162" s="24"/>
      <c r="K162" s="154"/>
      <c r="L162" s="148"/>
      <c r="M162" s="197"/>
      <c r="N162" s="325"/>
      <c r="O162" s="47"/>
      <c r="P162" s="24"/>
      <c r="Q162" s="241"/>
      <c r="R162" s="24"/>
      <c r="S162" s="24"/>
      <c r="T162" s="154"/>
      <c r="U162" s="217"/>
      <c r="V162" s="253"/>
      <c r="W162" s="362"/>
      <c r="X162" s="24"/>
      <c r="Y162" s="24"/>
      <c r="Z162" s="132"/>
      <c r="AA162" s="134"/>
    </row>
    <row r="163" spans="1:27" s="48" customFormat="1" x14ac:dyDescent="0.2">
      <c r="A163" s="129" t="s">
        <v>151</v>
      </c>
      <c r="B163" s="37" t="s">
        <v>2</v>
      </c>
      <c r="C163" s="49"/>
      <c r="D163" s="130"/>
      <c r="E163" s="322"/>
      <c r="F163" s="49"/>
      <c r="G163" s="130"/>
      <c r="H163" s="322"/>
      <c r="I163" s="96">
        <f>I164-U164</f>
        <v>-23.330899869919449</v>
      </c>
      <c r="J163" s="244">
        <f>J164-V164</f>
        <v>-20.730899869919455</v>
      </c>
      <c r="K163" s="324">
        <f>K164-W164</f>
        <v>-32.830899869919449</v>
      </c>
      <c r="L163" s="225">
        <f>IF(I163&lt;0,CEILING(I163,-1),CEILING(I163,1))</f>
        <v>-24</v>
      </c>
      <c r="M163" s="272">
        <f>IF(J163&lt;0,CEILING(J163,-1),CEILING(J163,1))</f>
        <v>-21</v>
      </c>
      <c r="N163" s="347">
        <f>IF(K163&lt;0,CEILING(K163,-1),CEILING(K163,1))</f>
        <v>-33</v>
      </c>
      <c r="O163" s="49"/>
      <c r="P163" s="130"/>
      <c r="Q163" s="350"/>
      <c r="R163" s="130"/>
      <c r="S163" s="130"/>
      <c r="T163" s="322"/>
      <c r="U163" s="215"/>
      <c r="V163" s="252"/>
      <c r="W163" s="361"/>
      <c r="X163" s="130"/>
      <c r="Y163" s="130"/>
      <c r="Z163" s="131"/>
      <c r="AA163" s="134" t="s">
        <v>141</v>
      </c>
    </row>
    <row r="164" spans="1:27" s="48" customFormat="1" x14ac:dyDescent="0.2">
      <c r="A164" s="182" t="s">
        <v>152</v>
      </c>
      <c r="B164" s="37" t="s">
        <v>2</v>
      </c>
      <c r="C164" s="49"/>
      <c r="D164" s="130"/>
      <c r="E164" s="322"/>
      <c r="F164" s="49"/>
      <c r="G164" s="130"/>
      <c r="H164" s="322"/>
      <c r="I164" s="96">
        <f>I120</f>
        <v>-15.330899869919449</v>
      </c>
      <c r="J164" s="244">
        <f>J120</f>
        <v>-12.730899869919455</v>
      </c>
      <c r="K164" s="324">
        <f>K120</f>
        <v>-24.830899869919449</v>
      </c>
      <c r="L164" s="189"/>
      <c r="M164" s="250"/>
      <c r="N164" s="348"/>
      <c r="O164" s="49"/>
      <c r="P164" s="130"/>
      <c r="Q164" s="350"/>
      <c r="R164" s="130"/>
      <c r="S164" s="130"/>
      <c r="T164" s="322"/>
      <c r="U164" s="189">
        <f>U95</f>
        <v>8</v>
      </c>
      <c r="V164" s="250">
        <f>V95</f>
        <v>8</v>
      </c>
      <c r="W164" s="348">
        <f>W95</f>
        <v>8</v>
      </c>
      <c r="X164" s="130"/>
      <c r="Y164" s="130"/>
      <c r="Z164" s="131"/>
      <c r="AA164" s="134"/>
    </row>
    <row r="165" spans="1:27" s="48" customFormat="1" x14ac:dyDescent="0.2">
      <c r="A165" s="129" t="s">
        <v>153</v>
      </c>
      <c r="B165" s="37" t="s">
        <v>2</v>
      </c>
      <c r="C165" s="49"/>
      <c r="D165" s="130"/>
      <c r="E165" s="322"/>
      <c r="F165" s="49"/>
      <c r="G165" s="130"/>
      <c r="H165" s="322"/>
      <c r="I165" s="96">
        <f>I164+U164</f>
        <v>-7.330899869919449</v>
      </c>
      <c r="J165" s="244">
        <f>J164+V164</f>
        <v>-4.7308998699194547</v>
      </c>
      <c r="K165" s="324">
        <f>K164+W164</f>
        <v>-16.830899869919449</v>
      </c>
      <c r="L165" s="225">
        <f>IF(I165&lt;0,CEILING(I165,-1),CEILING(I165,1))</f>
        <v>-8</v>
      </c>
      <c r="M165" s="272">
        <f>IF(J165&lt;0,CEILING(J165,-1),CEILING(J165,1))</f>
        <v>-5</v>
      </c>
      <c r="N165" s="347">
        <f>IF(K165&lt;0,CEILING(K165,-1),CEILING(K165,1))</f>
        <v>-17</v>
      </c>
      <c r="O165" s="49"/>
      <c r="P165" s="130"/>
      <c r="Q165" s="350"/>
      <c r="R165" s="130"/>
      <c r="S165" s="130"/>
      <c r="T165" s="322"/>
      <c r="U165" s="215"/>
      <c r="V165" s="252"/>
      <c r="W165" s="361"/>
      <c r="X165" s="130"/>
      <c r="Y165" s="130"/>
      <c r="Z165" s="131"/>
      <c r="AA165" s="134" t="s">
        <v>141</v>
      </c>
    </row>
    <row r="166" spans="1:27" x14ac:dyDescent="0.2">
      <c r="A166" s="44"/>
      <c r="B166" s="26"/>
      <c r="C166" s="44"/>
      <c r="D166" s="238"/>
      <c r="E166" s="334"/>
      <c r="F166" s="44"/>
      <c r="G166" s="24"/>
      <c r="H166" s="154"/>
      <c r="I166" s="47"/>
      <c r="J166" s="24"/>
      <c r="K166" s="154"/>
      <c r="L166" s="47"/>
      <c r="M166" s="24"/>
      <c r="N166" s="154"/>
      <c r="O166" s="47"/>
      <c r="P166" s="24"/>
      <c r="Q166" s="241"/>
      <c r="R166" s="24"/>
      <c r="S166" s="24"/>
      <c r="T166" s="154"/>
      <c r="U166" s="19"/>
      <c r="V166" s="8"/>
      <c r="W166" s="301"/>
      <c r="X166" s="19"/>
      <c r="Y166" s="8"/>
      <c r="Z166" s="59"/>
      <c r="AA166" s="53"/>
    </row>
    <row r="167" spans="1:27" ht="13.5" thickBot="1" x14ac:dyDescent="0.25">
      <c r="A167" s="51" t="s">
        <v>11</v>
      </c>
      <c r="B167" s="52"/>
      <c r="C167" s="112"/>
      <c r="D167" s="240"/>
      <c r="E167" s="335"/>
      <c r="F167" s="112"/>
      <c r="G167" s="86"/>
      <c r="H167" s="307"/>
      <c r="I167" s="61"/>
      <c r="J167" s="86"/>
      <c r="K167" s="307"/>
      <c r="L167" s="61"/>
      <c r="M167" s="86"/>
      <c r="N167" s="307"/>
      <c r="O167" s="61"/>
      <c r="P167" s="86"/>
      <c r="Q167" s="338"/>
      <c r="R167" s="86"/>
      <c r="S167" s="86"/>
      <c r="T167" s="307"/>
      <c r="U167" s="168"/>
      <c r="V167" s="254"/>
      <c r="W167" s="363"/>
      <c r="X167" s="168"/>
      <c r="Y167" s="254"/>
      <c r="Z167" s="169"/>
      <c r="AA167" s="62" t="s">
        <v>12</v>
      </c>
    </row>
  </sheetData>
  <mergeCells count="34">
    <mergeCell ref="X123:Z123"/>
    <mergeCell ref="C54:K54"/>
    <mergeCell ref="C55:E55"/>
    <mergeCell ref="F55:H55"/>
    <mergeCell ref="I55:K55"/>
    <mergeCell ref="L54:T54"/>
    <mergeCell ref="C104:K104"/>
    <mergeCell ref="C105:E105"/>
    <mergeCell ref="F105:H105"/>
    <mergeCell ref="C123:K123"/>
    <mergeCell ref="U54:W54"/>
    <mergeCell ref="I105:K105"/>
    <mergeCell ref="C124:E124"/>
    <mergeCell ref="F124:H124"/>
    <mergeCell ref="I124:K124"/>
    <mergeCell ref="C27:K27"/>
    <mergeCell ref="C28:E28"/>
    <mergeCell ref="F28:H28"/>
    <mergeCell ref="C43:E43"/>
    <mergeCell ref="F43:H43"/>
    <mergeCell ref="I43:K43"/>
    <mergeCell ref="I28:K28"/>
    <mergeCell ref="C42:K42"/>
    <mergeCell ref="L123:T123"/>
    <mergeCell ref="U123:W123"/>
    <mergeCell ref="L2:T2"/>
    <mergeCell ref="C11:K11"/>
    <mergeCell ref="L27:T27"/>
    <mergeCell ref="C12:K12"/>
    <mergeCell ref="C2:K2"/>
    <mergeCell ref="C3:E3"/>
    <mergeCell ref="F3:H3"/>
    <mergeCell ref="I3:K3"/>
    <mergeCell ref="L42:T42"/>
  </mergeCells>
  <conditionalFormatting sqref="AA167">
    <cfRule type="cellIs" dxfId="11" priority="18" stopIfTrue="1" operator="equal">
      <formula>"Yes"</formula>
    </cfRule>
    <cfRule type="cellIs" dxfId="10" priority="19" stopIfTrue="1" operator="notEqual">
      <formula>"Yes"</formula>
    </cfRule>
  </conditionalFormatting>
  <conditionalFormatting sqref="F127:G127 G131">
    <cfRule type="cellIs" dxfId="9" priority="17" stopIfTrue="1" operator="lessThan">
      <formula>X127</formula>
    </cfRule>
  </conditionalFormatting>
  <conditionalFormatting sqref="F131">
    <cfRule type="cellIs" dxfId="8" priority="16" stopIfTrue="1" operator="lessThan">
      <formula>X131</formula>
    </cfRule>
  </conditionalFormatting>
  <conditionalFormatting sqref="C137:D137">
    <cfRule type="cellIs" dxfId="7" priority="14" stopIfTrue="1" operator="greaterThan">
      <formula>X137</formula>
    </cfRule>
  </conditionalFormatting>
  <conditionalFormatting sqref="J139 J143">
    <cfRule type="cellIs" dxfId="6" priority="9" stopIfTrue="1" operator="lessThan">
      <formula>Y139</formula>
    </cfRule>
  </conditionalFormatting>
  <conditionalFormatting sqref="I139">
    <cfRule type="cellIs" dxfId="5" priority="7" stopIfTrue="1" operator="lessThan">
      <formula>X139</formula>
    </cfRule>
  </conditionalFormatting>
  <conditionalFormatting sqref="I143">
    <cfRule type="cellIs" dxfId="4" priority="6" stopIfTrue="1" operator="lessThan">
      <formula>X143</formula>
    </cfRule>
  </conditionalFormatting>
  <conditionalFormatting sqref="H127">
    <cfRule type="cellIs" dxfId="3" priority="5" stopIfTrue="1" operator="lessThan">
      <formula>Z127</formula>
    </cfRule>
  </conditionalFormatting>
  <conditionalFormatting sqref="H131">
    <cfRule type="cellIs" dxfId="2" priority="4" stopIfTrue="1" operator="lessThan">
      <formula>Z131</formula>
    </cfRule>
  </conditionalFormatting>
  <conditionalFormatting sqref="E137">
    <cfRule type="cellIs" dxfId="1" priority="2" stopIfTrue="1" operator="greaterThan">
      <formula>Z137</formula>
    </cfRule>
  </conditionalFormatting>
  <conditionalFormatting sqref="K139 K143">
    <cfRule type="cellIs" dxfId="0" priority="1" stopIfTrue="1" operator="lessThan">
      <formula>Z139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7.7.1.1-1 T1 PC3</vt:lpstr>
      <vt:lpstr>7.7.1.1-1 T2 PC3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Cardalda-Garcia Adrian 1SI1</cp:lastModifiedBy>
  <dcterms:created xsi:type="dcterms:W3CDTF">2009-06-16T09:56:03Z</dcterms:created>
  <dcterms:modified xsi:type="dcterms:W3CDTF">2021-05-14T07:55:31Z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</Properties>
</file>